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P:\zd\MDB_PROCON\KUSTLIJNZORG\Programma 2020-2023\Contractmanagement\Aanbesteding 2021\31169504-Heemskerk-Katwijk-Scheveningen-Callantsoog\Nieuwe map\"/>
    </mc:Choice>
  </mc:AlternateContent>
  <bookViews>
    <workbookView xWindow="0" yWindow="0" windowWidth="17712" windowHeight="5918" tabRatio="489"/>
  </bookViews>
  <sheets>
    <sheet name="Rapportage" sheetId="8" r:id="rId1"/>
    <sheet name=" legenda" sheetId="5" r:id="rId2"/>
    <sheet name="Effectbepaling" sheetId="9" r:id="rId3"/>
    <sheet name="Referentie" sheetId="7" r:id="rId4"/>
    <sheet name="Maatregel" sheetId="4" r:id="rId5"/>
    <sheet name="Vervolgkeuzelijst" sheetId="6" r:id="rId6"/>
  </sheets>
  <definedNames>
    <definedName name="_xlnm._FilterDatabase" localSheetId="4" hidden="1">Maatregel!$G$3:$G$19</definedName>
    <definedName name="_xlnm._FilterDatabase" localSheetId="3" hidden="1">Referentie!$G$3:$G$19</definedName>
    <definedName name="vandaag" localSheetId="3">#REF!</definedName>
    <definedName name="vandaag">#REF!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7" i="8" l="1"/>
  <c r="X27" i="4"/>
  <c r="C10" i="4" s="1"/>
  <c r="E27" i="7"/>
  <c r="M27" i="7"/>
  <c r="K27" i="7"/>
  <c r="N26" i="7"/>
  <c r="M26" i="7"/>
  <c r="L26" i="7"/>
  <c r="K26" i="7"/>
  <c r="J26" i="7"/>
  <c r="I26" i="7"/>
  <c r="H26" i="7"/>
  <c r="G26" i="7"/>
  <c r="F26" i="7"/>
  <c r="E26" i="7"/>
  <c r="E27" i="4"/>
  <c r="M39" i="7"/>
  <c r="K39" i="7"/>
  <c r="E39" i="7"/>
  <c r="AK37" i="7"/>
  <c r="AU37" i="7" s="1"/>
  <c r="AJ37" i="7"/>
  <c r="AT37" i="7" s="1"/>
  <c r="X37" i="7"/>
  <c r="AK36" i="7"/>
  <c r="AU36" i="7" s="1"/>
  <c r="AJ36" i="7"/>
  <c r="AT36" i="7" s="1"/>
  <c r="X36" i="7"/>
  <c r="M34" i="7"/>
  <c r="K34" i="7"/>
  <c r="E34" i="7"/>
  <c r="AK32" i="7"/>
  <c r="AU32" i="7" s="1"/>
  <c r="AJ32" i="7"/>
  <c r="AT32" i="7" s="1"/>
  <c r="X32" i="7"/>
  <c r="AT31" i="7"/>
  <c r="AK31" i="7"/>
  <c r="AU31" i="7" s="1"/>
  <c r="AJ31" i="7"/>
  <c r="X31" i="7"/>
  <c r="M39" i="4"/>
  <c r="K39" i="4"/>
  <c r="M34" i="4"/>
  <c r="M27" i="4" s="1"/>
  <c r="K34" i="4"/>
  <c r="E34" i="4"/>
  <c r="E39" i="4"/>
  <c r="AK37" i="4"/>
  <c r="AU37" i="4" s="1"/>
  <c r="AJ37" i="4"/>
  <c r="AT37" i="4" s="1"/>
  <c r="X37" i="4"/>
  <c r="AK36" i="4"/>
  <c r="AJ36" i="4"/>
  <c r="X36" i="4"/>
  <c r="C2" i="8"/>
  <c r="K27" i="4" l="1"/>
  <c r="AT36" i="4"/>
  <c r="AU36" i="4"/>
  <c r="R26" i="4" l="1"/>
  <c r="C3" i="8" l="1"/>
  <c r="CT65" i="7" l="1"/>
  <c r="CA65" i="7"/>
  <c r="BY65" i="7" s="1"/>
  <c r="BX65" i="7"/>
  <c r="BC65" i="7"/>
  <c r="AP65" i="7" s="1"/>
  <c r="AQ65" i="7" s="1"/>
  <c r="AK65" i="7"/>
  <c r="AU65" i="7" s="1"/>
  <c r="AJ65" i="7"/>
  <c r="AI65" i="7"/>
  <c r="X65" i="7"/>
  <c r="CT64" i="7"/>
  <c r="CA64" i="7"/>
  <c r="BY64" i="7" s="1"/>
  <c r="BX64" i="7"/>
  <c r="BC64" i="7"/>
  <c r="AP64" i="7" s="1"/>
  <c r="AQ64" i="7" s="1"/>
  <c r="AK64" i="7"/>
  <c r="AU64" i="7" s="1"/>
  <c r="AJ64" i="7"/>
  <c r="AI64" i="7"/>
  <c r="X64" i="7"/>
  <c r="CT63" i="7"/>
  <c r="CA63" i="7"/>
  <c r="BY63" i="7"/>
  <c r="BX63" i="7"/>
  <c r="BC63" i="7"/>
  <c r="AP63" i="7"/>
  <c r="AQ63" i="7" s="1"/>
  <c r="AK63" i="7"/>
  <c r="AU63" i="7" s="1"/>
  <c r="AJ63" i="7"/>
  <c r="AI63" i="7"/>
  <c r="X63" i="7"/>
  <c r="CT62" i="7"/>
  <c r="CA62" i="7"/>
  <c r="BY62" i="7" s="1"/>
  <c r="BX62" i="7"/>
  <c r="BC62" i="7"/>
  <c r="AP62" i="7" s="1"/>
  <c r="AQ62" i="7" s="1"/>
  <c r="AW62" i="7" s="1"/>
  <c r="AK62" i="7"/>
  <c r="AU62" i="7" s="1"/>
  <c r="AJ62" i="7"/>
  <c r="AI62" i="7"/>
  <c r="X62" i="7"/>
  <c r="CT61" i="7"/>
  <c r="CA61" i="7"/>
  <c r="BY61" i="7"/>
  <c r="BX61" i="7"/>
  <c r="BC61" i="7"/>
  <c r="AP61" i="7" s="1"/>
  <c r="AQ61" i="7" s="1"/>
  <c r="AK61" i="7"/>
  <c r="AU61" i="7" s="1"/>
  <c r="AJ61" i="7"/>
  <c r="AI61" i="7"/>
  <c r="X61" i="7"/>
  <c r="CT60" i="7"/>
  <c r="CA60" i="7"/>
  <c r="BY60" i="7" s="1"/>
  <c r="BX60" i="7"/>
  <c r="BC60" i="7"/>
  <c r="AP60" i="7" s="1"/>
  <c r="AQ60" i="7" s="1"/>
  <c r="AK60" i="7"/>
  <c r="AU60" i="7" s="1"/>
  <c r="AJ60" i="7"/>
  <c r="AI60" i="7"/>
  <c r="X60" i="7"/>
  <c r="CT59" i="7"/>
  <c r="CA59" i="7"/>
  <c r="BY59" i="7" s="1"/>
  <c r="BX59" i="7"/>
  <c r="BC59" i="7"/>
  <c r="AP59" i="7" s="1"/>
  <c r="AQ59" i="7" s="1"/>
  <c r="AK59" i="7"/>
  <c r="AU59" i="7" s="1"/>
  <c r="AJ59" i="7"/>
  <c r="AI59" i="7"/>
  <c r="X59" i="7"/>
  <c r="CT58" i="7"/>
  <c r="CA58" i="7"/>
  <c r="BY58" i="7" s="1"/>
  <c r="BX58" i="7"/>
  <c r="BC58" i="7"/>
  <c r="AP58" i="7" s="1"/>
  <c r="AQ58" i="7" s="1"/>
  <c r="AK58" i="7"/>
  <c r="AU58" i="7" s="1"/>
  <c r="AJ58" i="7"/>
  <c r="AT58" i="7" s="1"/>
  <c r="AI58" i="7"/>
  <c r="X58" i="7"/>
  <c r="CT57" i="7"/>
  <c r="CA57" i="7"/>
  <c r="BY57" i="7"/>
  <c r="BX57" i="7"/>
  <c r="BC57" i="7"/>
  <c r="AP57" i="7" s="1"/>
  <c r="AQ57" i="7" s="1"/>
  <c r="AK57" i="7"/>
  <c r="AU57" i="7" s="1"/>
  <c r="AJ57" i="7"/>
  <c r="AI57" i="7"/>
  <c r="X57" i="7"/>
  <c r="CT56" i="7"/>
  <c r="CA56" i="7"/>
  <c r="BY56" i="7" s="1"/>
  <c r="BX56" i="7"/>
  <c r="BC56" i="7"/>
  <c r="AP56" i="7" s="1"/>
  <c r="AQ56" i="7" s="1"/>
  <c r="AU56" i="7"/>
  <c r="AK56" i="7"/>
  <c r="AJ56" i="7"/>
  <c r="AI56" i="7"/>
  <c r="X56" i="7"/>
  <c r="CT55" i="7"/>
  <c r="CA55" i="7"/>
  <c r="BY55" i="7" s="1"/>
  <c r="BX55" i="7"/>
  <c r="BC55" i="7"/>
  <c r="AP55" i="7"/>
  <c r="AQ55" i="7" s="1"/>
  <c r="AK55" i="7"/>
  <c r="AU55" i="7" s="1"/>
  <c r="AJ55" i="7"/>
  <c r="AI55" i="7"/>
  <c r="X55" i="7"/>
  <c r="CT54" i="7"/>
  <c r="CA54" i="7"/>
  <c r="BY54" i="7" s="1"/>
  <c r="BX54" i="7"/>
  <c r="BC54" i="7"/>
  <c r="AP54" i="7" s="1"/>
  <c r="AQ54" i="7" s="1"/>
  <c r="AK54" i="7"/>
  <c r="AU54" i="7" s="1"/>
  <c r="AJ54" i="7"/>
  <c r="AI54" i="7"/>
  <c r="X54" i="7"/>
  <c r="CT53" i="7"/>
  <c r="CA53" i="7"/>
  <c r="BY53" i="7"/>
  <c r="BX53" i="7"/>
  <c r="BC53" i="7"/>
  <c r="AP53" i="7" s="1"/>
  <c r="AQ53" i="7" s="1"/>
  <c r="AK53" i="7"/>
  <c r="AU53" i="7" s="1"/>
  <c r="AJ53" i="7"/>
  <c r="AI53" i="7"/>
  <c r="X53" i="7"/>
  <c r="CT52" i="7"/>
  <c r="CA52" i="7"/>
  <c r="BY52" i="7" s="1"/>
  <c r="BX52" i="7"/>
  <c r="BC52" i="7"/>
  <c r="AP52" i="7"/>
  <c r="AQ52" i="7" s="1"/>
  <c r="AK52" i="7"/>
  <c r="AU52" i="7" s="1"/>
  <c r="AJ52" i="7"/>
  <c r="AI52" i="7"/>
  <c r="X52" i="7"/>
  <c r="CT51" i="7"/>
  <c r="CA51" i="7"/>
  <c r="BY51" i="7" s="1"/>
  <c r="BX51" i="7"/>
  <c r="BC51" i="7"/>
  <c r="AP51" i="7"/>
  <c r="AQ51" i="7" s="1"/>
  <c r="AK51" i="7"/>
  <c r="AU51" i="7" s="1"/>
  <c r="AJ51" i="7"/>
  <c r="AI51" i="7"/>
  <c r="X51" i="7"/>
  <c r="CT50" i="7"/>
  <c r="CA50" i="7"/>
  <c r="BY50" i="7" s="1"/>
  <c r="BX50" i="7"/>
  <c r="BC50" i="7"/>
  <c r="AP50" i="7" s="1"/>
  <c r="AQ50" i="7" s="1"/>
  <c r="AW50" i="7" s="1"/>
  <c r="AK50" i="7"/>
  <c r="AU50" i="7" s="1"/>
  <c r="AJ50" i="7"/>
  <c r="AI50" i="7"/>
  <c r="X50" i="7"/>
  <c r="CT49" i="7"/>
  <c r="CA49" i="7"/>
  <c r="BY49" i="7" s="1"/>
  <c r="BX49" i="7"/>
  <c r="BC49" i="7"/>
  <c r="AP49" i="7" s="1"/>
  <c r="AQ49" i="7" s="1"/>
  <c r="AK49" i="7"/>
  <c r="AU49" i="7" s="1"/>
  <c r="AJ49" i="7"/>
  <c r="AI49" i="7"/>
  <c r="X49" i="7"/>
  <c r="CT48" i="7"/>
  <c r="CA48" i="7"/>
  <c r="BY48" i="7" s="1"/>
  <c r="BX48" i="7"/>
  <c r="BC48" i="7"/>
  <c r="AP48" i="7"/>
  <c r="AQ48" i="7" s="1"/>
  <c r="AK48" i="7"/>
  <c r="AU48" i="7" s="1"/>
  <c r="AJ48" i="7"/>
  <c r="AI48" i="7"/>
  <c r="X48" i="7"/>
  <c r="CT47" i="7"/>
  <c r="CA47" i="7"/>
  <c r="BY47" i="7" s="1"/>
  <c r="BX47" i="7"/>
  <c r="BC47" i="7"/>
  <c r="AP47" i="7" s="1"/>
  <c r="AQ47" i="7" s="1"/>
  <c r="AW47" i="7" s="1"/>
  <c r="AK47" i="7"/>
  <c r="AU47" i="7" s="1"/>
  <c r="AJ47" i="7"/>
  <c r="AI47" i="7"/>
  <c r="X47" i="7"/>
  <c r="CT46" i="7"/>
  <c r="CA46" i="7"/>
  <c r="BY46" i="7"/>
  <c r="BX46" i="7"/>
  <c r="BC46" i="7"/>
  <c r="AP46" i="7" s="1"/>
  <c r="AQ46" i="7" s="1"/>
  <c r="AK46" i="7"/>
  <c r="AU46" i="7" s="1"/>
  <c r="AJ46" i="7"/>
  <c r="AI46" i="7"/>
  <c r="X46" i="7"/>
  <c r="CT45" i="7"/>
  <c r="CA45" i="7"/>
  <c r="BY45" i="7" s="1"/>
  <c r="BX45" i="7"/>
  <c r="BC45" i="7"/>
  <c r="AP45" i="7" s="1"/>
  <c r="AQ45" i="7" s="1"/>
  <c r="AK45" i="7"/>
  <c r="AU45" i="7" s="1"/>
  <c r="AJ45" i="7"/>
  <c r="AI45" i="7"/>
  <c r="X45" i="7"/>
  <c r="CT44" i="7"/>
  <c r="CA44" i="7"/>
  <c r="BY44" i="7" s="1"/>
  <c r="BX44" i="7"/>
  <c r="BC44" i="7"/>
  <c r="AP44" i="7" s="1"/>
  <c r="AQ44" i="7" s="1"/>
  <c r="AK44" i="7"/>
  <c r="AU44" i="7" s="1"/>
  <c r="AJ44" i="7"/>
  <c r="AI44" i="7"/>
  <c r="X44" i="7"/>
  <c r="CT43" i="7"/>
  <c r="CA43" i="7"/>
  <c r="BY43" i="7"/>
  <c r="BX43" i="7"/>
  <c r="BC43" i="7"/>
  <c r="AP43" i="7" s="1"/>
  <c r="AQ43" i="7" s="1"/>
  <c r="AW43" i="7" s="1"/>
  <c r="AK43" i="7"/>
  <c r="AU43" i="7" s="1"/>
  <c r="AJ43" i="7"/>
  <c r="AI43" i="7"/>
  <c r="X43" i="7"/>
  <c r="CT42" i="7"/>
  <c r="CA42" i="7"/>
  <c r="BX42" i="7"/>
  <c r="BC42" i="7"/>
  <c r="AP42" i="7" s="1"/>
  <c r="AQ42" i="7" s="1"/>
  <c r="AK42" i="7"/>
  <c r="AU42" i="7" s="1"/>
  <c r="AJ42" i="7"/>
  <c r="AI42" i="7"/>
  <c r="X42" i="7"/>
  <c r="CT41" i="7"/>
  <c r="CA41" i="7"/>
  <c r="BY41" i="7"/>
  <c r="BX41" i="7"/>
  <c r="BC41" i="7"/>
  <c r="AP41" i="7" s="1"/>
  <c r="AQ41" i="7" s="1"/>
  <c r="AK41" i="7"/>
  <c r="AU41" i="7" s="1"/>
  <c r="AJ41" i="7"/>
  <c r="AI41" i="7"/>
  <c r="X41" i="7"/>
  <c r="BX30" i="7"/>
  <c r="CS27" i="7"/>
  <c r="CR27" i="7"/>
  <c r="CQ27" i="7"/>
  <c r="CP27" i="7"/>
  <c r="CO27" i="7"/>
  <c r="CN27" i="7"/>
  <c r="CM27" i="7"/>
  <c r="CL27" i="7"/>
  <c r="CK27" i="7"/>
  <c r="CJ27" i="7"/>
  <c r="CI27" i="7"/>
  <c r="CH27" i="7"/>
  <c r="CG27" i="7"/>
  <c r="CF27" i="7"/>
  <c r="CE27" i="7"/>
  <c r="CD27" i="7"/>
  <c r="CC27" i="7"/>
  <c r="CB27" i="7"/>
  <c r="BU27" i="7"/>
  <c r="BT27" i="7"/>
  <c r="BS27" i="7"/>
  <c r="BR27" i="7"/>
  <c r="BQ27" i="7"/>
  <c r="BP27" i="7"/>
  <c r="BO27" i="7"/>
  <c r="BN27" i="7"/>
  <c r="BM27" i="7"/>
  <c r="BL27" i="7"/>
  <c r="BK27" i="7"/>
  <c r="BJ27" i="7"/>
  <c r="BI27" i="7"/>
  <c r="BH27" i="7"/>
  <c r="BG27" i="7"/>
  <c r="BF27" i="7"/>
  <c r="BE27" i="7"/>
  <c r="BD27" i="7"/>
  <c r="AZ27" i="7"/>
  <c r="AN27" i="7"/>
  <c r="AA27" i="7"/>
  <c r="Z27" i="7"/>
  <c r="W27" i="7"/>
  <c r="I27" i="7"/>
  <c r="G27" i="7"/>
  <c r="CT26" i="7"/>
  <c r="CS26" i="7"/>
  <c r="CR26" i="7"/>
  <c r="CQ26" i="7"/>
  <c r="CP26" i="7"/>
  <c r="CO26" i="7"/>
  <c r="CN26" i="7"/>
  <c r="CM26" i="7"/>
  <c r="CL26" i="7"/>
  <c r="CK26" i="7"/>
  <c r="CJ26" i="7"/>
  <c r="CI26" i="7"/>
  <c r="CH26" i="7"/>
  <c r="CG26" i="7"/>
  <c r="CF26" i="7"/>
  <c r="CE26" i="7"/>
  <c r="CD26" i="7"/>
  <c r="CC26" i="7"/>
  <c r="CB26" i="7"/>
  <c r="CA26" i="7"/>
  <c r="BY26" i="7"/>
  <c r="BV26" i="7"/>
  <c r="BU26" i="7"/>
  <c r="BT26" i="7"/>
  <c r="BS26" i="7"/>
  <c r="BR26" i="7"/>
  <c r="BQ26" i="7"/>
  <c r="BP26" i="7"/>
  <c r="BO26" i="7"/>
  <c r="BN26" i="7"/>
  <c r="BM26" i="7"/>
  <c r="BL26" i="7"/>
  <c r="BK26" i="7"/>
  <c r="BJ26" i="7"/>
  <c r="BI26" i="7"/>
  <c r="BH26" i="7"/>
  <c r="BG26" i="7"/>
  <c r="BF26" i="7"/>
  <c r="BE26" i="7"/>
  <c r="BD26" i="7"/>
  <c r="BC26" i="7"/>
  <c r="BA26" i="7"/>
  <c r="AZ26" i="7"/>
  <c r="AX26" i="7"/>
  <c r="AW26" i="7"/>
  <c r="A8" i="7" s="1"/>
  <c r="AU26" i="7"/>
  <c r="AT26" i="7"/>
  <c r="AR26" i="7"/>
  <c r="AQ26" i="7"/>
  <c r="AP26" i="7"/>
  <c r="AO26" i="7"/>
  <c r="AN26" i="7"/>
  <c r="AM26" i="7"/>
  <c r="AK26" i="7"/>
  <c r="AJ26" i="7"/>
  <c r="AI26" i="7"/>
  <c r="AB26" i="7"/>
  <c r="AA26" i="7"/>
  <c r="Z26" i="7"/>
  <c r="X26" i="7"/>
  <c r="W26" i="7"/>
  <c r="V26" i="7"/>
  <c r="U26" i="7"/>
  <c r="T26" i="7"/>
  <c r="S26" i="7"/>
  <c r="R26" i="7"/>
  <c r="Q26" i="7"/>
  <c r="P26" i="7"/>
  <c r="C26" i="7"/>
  <c r="B26" i="7"/>
  <c r="BY26" i="4"/>
  <c r="CA26" i="4"/>
  <c r="AU26" i="4"/>
  <c r="AX26" i="4"/>
  <c r="AR26" i="4"/>
  <c r="AB26" i="4"/>
  <c r="AI26" i="4"/>
  <c r="AI42" i="4"/>
  <c r="AI43" i="4"/>
  <c r="AI44" i="4"/>
  <c r="AI45" i="4"/>
  <c r="AI46" i="4"/>
  <c r="AI47" i="4"/>
  <c r="AI48" i="4"/>
  <c r="AI49" i="4"/>
  <c r="AI50" i="4"/>
  <c r="AI51" i="4"/>
  <c r="AI52" i="4"/>
  <c r="AI53" i="4"/>
  <c r="AI54" i="4"/>
  <c r="AI55" i="4"/>
  <c r="AI56" i="4"/>
  <c r="AI57" i="4"/>
  <c r="AI58" i="4"/>
  <c r="AI59" i="4"/>
  <c r="AI60" i="4"/>
  <c r="AI61" i="4"/>
  <c r="AI62" i="4"/>
  <c r="AI63" i="4"/>
  <c r="AI64" i="4"/>
  <c r="AI65" i="4"/>
  <c r="AI66" i="4"/>
  <c r="AI67" i="4"/>
  <c r="AI68" i="4"/>
  <c r="AI69" i="4"/>
  <c r="AI41" i="4"/>
  <c r="AK42" i="4"/>
  <c r="AU42" i="4" s="1"/>
  <c r="AK43" i="4"/>
  <c r="AU43" i="4" s="1"/>
  <c r="AK44" i="4"/>
  <c r="AU44" i="4" s="1"/>
  <c r="AK45" i="4"/>
  <c r="AU45" i="4" s="1"/>
  <c r="AK46" i="4"/>
  <c r="AU46" i="4" s="1"/>
  <c r="AK47" i="4"/>
  <c r="AU47" i="4" s="1"/>
  <c r="AK48" i="4"/>
  <c r="AU48" i="4" s="1"/>
  <c r="AK49" i="4"/>
  <c r="AU49" i="4" s="1"/>
  <c r="AK50" i="4"/>
  <c r="AU50" i="4" s="1"/>
  <c r="AK51" i="4"/>
  <c r="AU51" i="4" s="1"/>
  <c r="AK52" i="4"/>
  <c r="AU52" i="4" s="1"/>
  <c r="AK53" i="4"/>
  <c r="AU53" i="4" s="1"/>
  <c r="AK54" i="4"/>
  <c r="AU54" i="4" s="1"/>
  <c r="AK55" i="4"/>
  <c r="AU55" i="4" s="1"/>
  <c r="AK56" i="4"/>
  <c r="AU56" i="4" s="1"/>
  <c r="AK57" i="4"/>
  <c r="AU57" i="4" s="1"/>
  <c r="AK58" i="4"/>
  <c r="AU58" i="4" s="1"/>
  <c r="AK59" i="4"/>
  <c r="AU59" i="4" s="1"/>
  <c r="AK60" i="4"/>
  <c r="AU60" i="4" s="1"/>
  <c r="AK61" i="4"/>
  <c r="AU61" i="4" s="1"/>
  <c r="AK62" i="4"/>
  <c r="AU62" i="4" s="1"/>
  <c r="AK63" i="4"/>
  <c r="AU63" i="4" s="1"/>
  <c r="AK64" i="4"/>
  <c r="AU64" i="4" s="1"/>
  <c r="AK65" i="4"/>
  <c r="AU65" i="4" s="1"/>
  <c r="AK66" i="4"/>
  <c r="AU66" i="4" s="1"/>
  <c r="AK67" i="4"/>
  <c r="AU67" i="4" s="1"/>
  <c r="AK68" i="4"/>
  <c r="AU68" i="4" s="1"/>
  <c r="AK69" i="4"/>
  <c r="AU69" i="4" s="1"/>
  <c r="AK41" i="4"/>
  <c r="AU41" i="4" s="1"/>
  <c r="AK32" i="4"/>
  <c r="AK31" i="4"/>
  <c r="AK26" i="4"/>
  <c r="CA27" i="7" l="1"/>
  <c r="AT54" i="7"/>
  <c r="AW59" i="7"/>
  <c r="AT63" i="7"/>
  <c r="AI27" i="7"/>
  <c r="BC27" i="7"/>
  <c r="AT42" i="7"/>
  <c r="BX27" i="7"/>
  <c r="BA27" i="7"/>
  <c r="AT47" i="7"/>
  <c r="AW55" i="7"/>
  <c r="AT43" i="7"/>
  <c r="AW46" i="7"/>
  <c r="AW51" i="7"/>
  <c r="AW42" i="7"/>
  <c r="BY42" i="7"/>
  <c r="AT59" i="7"/>
  <c r="AW58" i="7"/>
  <c r="AW63" i="7"/>
  <c r="AW54" i="7"/>
  <c r="X27" i="7"/>
  <c r="C30" i="5" s="1"/>
  <c r="C15" i="8" s="1"/>
  <c r="AW45" i="7"/>
  <c r="AT45" i="7"/>
  <c r="AW56" i="7"/>
  <c r="AT56" i="7"/>
  <c r="AW64" i="7"/>
  <c r="AT64" i="7"/>
  <c r="AW41" i="7"/>
  <c r="AT41" i="7"/>
  <c r="AW60" i="7"/>
  <c r="AT60" i="7"/>
  <c r="AT52" i="7"/>
  <c r="AW52" i="7"/>
  <c r="AT62" i="7"/>
  <c r="AW65" i="7"/>
  <c r="AT65" i="7"/>
  <c r="AT48" i="7"/>
  <c r="AW48" i="7"/>
  <c r="AT61" i="7"/>
  <c r="AW61" i="7"/>
  <c r="AW44" i="7"/>
  <c r="AT44" i="7"/>
  <c r="AT57" i="7"/>
  <c r="AW57" i="7"/>
  <c r="AT50" i="7"/>
  <c r="AW53" i="7"/>
  <c r="AT53" i="7"/>
  <c r="AT55" i="7"/>
  <c r="AT46" i="7"/>
  <c r="AT49" i="7"/>
  <c r="AW49" i="7"/>
  <c r="AT51" i="7"/>
  <c r="AJ27" i="7"/>
  <c r="AK27" i="7"/>
  <c r="CT41" i="4"/>
  <c r="CT42" i="4"/>
  <c r="CT43" i="4"/>
  <c r="CT44" i="4"/>
  <c r="CT45" i="4"/>
  <c r="CT46" i="4"/>
  <c r="CT47" i="4"/>
  <c r="CT48" i="4"/>
  <c r="CT49" i="4"/>
  <c r="CT50" i="4"/>
  <c r="CT51" i="4"/>
  <c r="CT52" i="4"/>
  <c r="CT53" i="4"/>
  <c r="CT54" i="4"/>
  <c r="CT55" i="4"/>
  <c r="CT56" i="4"/>
  <c r="CT57" i="4"/>
  <c r="CT58" i="4"/>
  <c r="CT59" i="4"/>
  <c r="CT60" i="4"/>
  <c r="CT61" i="4"/>
  <c r="CT62" i="4"/>
  <c r="CT63" i="4"/>
  <c r="CT64" i="4"/>
  <c r="CT65" i="4"/>
  <c r="CT66" i="4"/>
  <c r="CT67" i="4"/>
  <c r="CT68" i="4"/>
  <c r="CT69" i="4"/>
  <c r="AR27" i="7" l="1"/>
  <c r="AP27" i="7"/>
  <c r="AX27" i="7"/>
  <c r="C29" i="5" s="1"/>
  <c r="C11" i="8" s="1"/>
  <c r="AU27" i="7"/>
  <c r="AQ27" i="7"/>
  <c r="BX30" i="4"/>
  <c r="CA69" i="4"/>
  <c r="BY69" i="4" s="1"/>
  <c r="BX69" i="4"/>
  <c r="CA68" i="4"/>
  <c r="BY68" i="4" s="1"/>
  <c r="BX68" i="4"/>
  <c r="CA67" i="4"/>
  <c r="BY67" i="4" s="1"/>
  <c r="BX67" i="4"/>
  <c r="CA66" i="4"/>
  <c r="BY66" i="4" s="1"/>
  <c r="BX66" i="4"/>
  <c r="CA65" i="4"/>
  <c r="BY65" i="4" s="1"/>
  <c r="BX65" i="4"/>
  <c r="CA64" i="4"/>
  <c r="BY64" i="4" s="1"/>
  <c r="BX64" i="4"/>
  <c r="CA63" i="4"/>
  <c r="BY63" i="4" s="1"/>
  <c r="BX63" i="4"/>
  <c r="CA62" i="4"/>
  <c r="BY62" i="4" s="1"/>
  <c r="BX62" i="4"/>
  <c r="CA61" i="4"/>
  <c r="BY61" i="4" s="1"/>
  <c r="BX61" i="4"/>
  <c r="CA60" i="4"/>
  <c r="BY60" i="4" s="1"/>
  <c r="BX60" i="4"/>
  <c r="CA59" i="4"/>
  <c r="BY59" i="4" s="1"/>
  <c r="BX59" i="4"/>
  <c r="CA58" i="4"/>
  <c r="BY58" i="4" s="1"/>
  <c r="BX58" i="4"/>
  <c r="CA57" i="4"/>
  <c r="BY57" i="4" s="1"/>
  <c r="BX57" i="4"/>
  <c r="CA56" i="4"/>
  <c r="BY56" i="4" s="1"/>
  <c r="BX56" i="4"/>
  <c r="CA55" i="4"/>
  <c r="BY55" i="4" s="1"/>
  <c r="BX55" i="4"/>
  <c r="CA54" i="4"/>
  <c r="BY54" i="4" s="1"/>
  <c r="BX54" i="4"/>
  <c r="CA53" i="4"/>
  <c r="BY53" i="4" s="1"/>
  <c r="BX53" i="4"/>
  <c r="CA52" i="4"/>
  <c r="BY52" i="4" s="1"/>
  <c r="BX52" i="4"/>
  <c r="CA51" i="4"/>
  <c r="BY51" i="4" s="1"/>
  <c r="BX51" i="4"/>
  <c r="CA50" i="4"/>
  <c r="BY50" i="4" s="1"/>
  <c r="BX50" i="4"/>
  <c r="CA49" i="4"/>
  <c r="BY49" i="4" s="1"/>
  <c r="BX49" i="4"/>
  <c r="CA48" i="4"/>
  <c r="BY48" i="4" s="1"/>
  <c r="BX48" i="4"/>
  <c r="CA47" i="4"/>
  <c r="BY47" i="4" s="1"/>
  <c r="BX47" i="4"/>
  <c r="CA46" i="4"/>
  <c r="BY46" i="4" s="1"/>
  <c r="BX46" i="4"/>
  <c r="CA45" i="4"/>
  <c r="BY45" i="4" s="1"/>
  <c r="BX45" i="4"/>
  <c r="CA44" i="4"/>
  <c r="BY44" i="4" s="1"/>
  <c r="BX44" i="4"/>
  <c r="CA43" i="4"/>
  <c r="BY43" i="4" s="1"/>
  <c r="BX43" i="4"/>
  <c r="CA42" i="4"/>
  <c r="BY42" i="4" s="1"/>
  <c r="BX42" i="4"/>
  <c r="CA41" i="4"/>
  <c r="BY41" i="4" s="1"/>
  <c r="BX41" i="4"/>
  <c r="CS27" i="4"/>
  <c r="CR27" i="4"/>
  <c r="CQ27" i="4"/>
  <c r="CP27" i="4"/>
  <c r="CO27" i="4"/>
  <c r="CN27" i="4"/>
  <c r="CM27" i="4"/>
  <c r="CL27" i="4"/>
  <c r="CK27" i="4"/>
  <c r="CJ27" i="4"/>
  <c r="CI27" i="4"/>
  <c r="CH27" i="4"/>
  <c r="CG27" i="4"/>
  <c r="CF27" i="4"/>
  <c r="CE27" i="4"/>
  <c r="CD27" i="4"/>
  <c r="CC27" i="4"/>
  <c r="CB27" i="4"/>
  <c r="CT26" i="4"/>
  <c r="CS26" i="4"/>
  <c r="CR26" i="4"/>
  <c r="CQ26" i="4"/>
  <c r="CP26" i="4"/>
  <c r="CO26" i="4"/>
  <c r="CN26" i="4"/>
  <c r="CM26" i="4"/>
  <c r="CL26" i="4"/>
  <c r="CK26" i="4"/>
  <c r="CJ26" i="4"/>
  <c r="CI26" i="4"/>
  <c r="CH26" i="4"/>
  <c r="CG26" i="4"/>
  <c r="CF26" i="4"/>
  <c r="CE26" i="4"/>
  <c r="CD26" i="4"/>
  <c r="CC26" i="4"/>
  <c r="CB26" i="4"/>
  <c r="AT27" i="7" l="1"/>
  <c r="AW27" i="7"/>
  <c r="C28" i="5" s="1"/>
  <c r="BX27" i="4"/>
  <c r="CA27" i="4"/>
  <c r="BC69" i="4"/>
  <c r="AP69" i="4" s="1"/>
  <c r="AQ69" i="4" s="1"/>
  <c r="AJ69" i="4"/>
  <c r="X69" i="4"/>
  <c r="BC68" i="4"/>
  <c r="AP68" i="4" s="1"/>
  <c r="AQ68" i="4" s="1"/>
  <c r="AJ68" i="4"/>
  <c r="X68" i="4"/>
  <c r="BC67" i="4"/>
  <c r="AP67" i="4" s="1"/>
  <c r="AQ67" i="4" s="1"/>
  <c r="AJ67" i="4"/>
  <c r="X67" i="4"/>
  <c r="BC66" i="4"/>
  <c r="AP66" i="4" s="1"/>
  <c r="AQ66" i="4" s="1"/>
  <c r="AJ66" i="4"/>
  <c r="X66" i="4"/>
  <c r="BC65" i="4"/>
  <c r="AP65" i="4" s="1"/>
  <c r="AQ65" i="4" s="1"/>
  <c r="AJ65" i="4"/>
  <c r="X65" i="4"/>
  <c r="BC64" i="4"/>
  <c r="AP64" i="4" s="1"/>
  <c r="AQ64" i="4" s="1"/>
  <c r="AJ64" i="4"/>
  <c r="X64" i="4"/>
  <c r="BC63" i="4"/>
  <c r="AP63" i="4" s="1"/>
  <c r="AQ63" i="4" s="1"/>
  <c r="AJ63" i="4"/>
  <c r="X63" i="4"/>
  <c r="BC62" i="4"/>
  <c r="AP62" i="4" s="1"/>
  <c r="AQ62" i="4" s="1"/>
  <c r="AJ62" i="4"/>
  <c r="X62" i="4"/>
  <c r="BC61" i="4"/>
  <c r="AP61" i="4" s="1"/>
  <c r="AQ61" i="4" s="1"/>
  <c r="AJ61" i="4"/>
  <c r="X61" i="4"/>
  <c r="BC60" i="4"/>
  <c r="AP60" i="4" s="1"/>
  <c r="AQ60" i="4" s="1"/>
  <c r="AJ60" i="4"/>
  <c r="X60" i="4"/>
  <c r="BC59" i="4"/>
  <c r="AP59" i="4" s="1"/>
  <c r="AQ59" i="4" s="1"/>
  <c r="AJ59" i="4"/>
  <c r="X59" i="4"/>
  <c r="BC58" i="4"/>
  <c r="AP58" i="4" s="1"/>
  <c r="AQ58" i="4" s="1"/>
  <c r="AJ58" i="4"/>
  <c r="X58" i="4"/>
  <c r="BC57" i="4"/>
  <c r="AP57" i="4" s="1"/>
  <c r="AQ57" i="4" s="1"/>
  <c r="AJ57" i="4"/>
  <c r="X57" i="4"/>
  <c r="BC56" i="4"/>
  <c r="AP56" i="4" s="1"/>
  <c r="AQ56" i="4" s="1"/>
  <c r="AJ56" i="4"/>
  <c r="X56" i="4"/>
  <c r="BC55" i="4"/>
  <c r="AP55" i="4" s="1"/>
  <c r="AQ55" i="4" s="1"/>
  <c r="AJ55" i="4"/>
  <c r="X55" i="4"/>
  <c r="BC54" i="4"/>
  <c r="AP54" i="4" s="1"/>
  <c r="AQ54" i="4" s="1"/>
  <c r="AJ54" i="4"/>
  <c r="X54" i="4"/>
  <c r="BC53" i="4"/>
  <c r="AP53" i="4" s="1"/>
  <c r="AQ53" i="4" s="1"/>
  <c r="AJ53" i="4"/>
  <c r="X53" i="4"/>
  <c r="BC52" i="4"/>
  <c r="AP52" i="4" s="1"/>
  <c r="AQ52" i="4" s="1"/>
  <c r="AJ52" i="4"/>
  <c r="X52" i="4"/>
  <c r="BC51" i="4"/>
  <c r="AP51" i="4" s="1"/>
  <c r="AQ51" i="4" s="1"/>
  <c r="AJ51" i="4"/>
  <c r="X51" i="4"/>
  <c r="BC50" i="4"/>
  <c r="AP50" i="4" s="1"/>
  <c r="AQ50" i="4" s="1"/>
  <c r="AJ50" i="4"/>
  <c r="X50" i="4"/>
  <c r="BC49" i="4"/>
  <c r="AP49" i="4" s="1"/>
  <c r="AQ49" i="4" s="1"/>
  <c r="AJ49" i="4"/>
  <c r="X49" i="4"/>
  <c r="BC48" i="4"/>
  <c r="AP48" i="4" s="1"/>
  <c r="AQ48" i="4" s="1"/>
  <c r="AJ48" i="4"/>
  <c r="X48" i="4"/>
  <c r="BC47" i="4"/>
  <c r="AP47" i="4" s="1"/>
  <c r="AQ47" i="4" s="1"/>
  <c r="AJ47" i="4"/>
  <c r="X47" i="4"/>
  <c r="BC46" i="4"/>
  <c r="AP46" i="4" s="1"/>
  <c r="AQ46" i="4" s="1"/>
  <c r="AJ46" i="4"/>
  <c r="X46" i="4"/>
  <c r="BC45" i="4"/>
  <c r="AP45" i="4" s="1"/>
  <c r="AQ45" i="4" s="1"/>
  <c r="AJ45" i="4"/>
  <c r="X45" i="4"/>
  <c r="BC44" i="4"/>
  <c r="AP44" i="4" s="1"/>
  <c r="AQ44" i="4" s="1"/>
  <c r="AJ44" i="4"/>
  <c r="X44" i="4"/>
  <c r="BC43" i="4"/>
  <c r="AP43" i="4" s="1"/>
  <c r="AQ43" i="4" s="1"/>
  <c r="AJ43" i="4"/>
  <c r="X43" i="4"/>
  <c r="BC42" i="4"/>
  <c r="AP42" i="4" s="1"/>
  <c r="AQ42" i="4" s="1"/>
  <c r="AJ42" i="4"/>
  <c r="X42" i="4"/>
  <c r="BC41" i="4"/>
  <c r="AP41" i="4" s="1"/>
  <c r="AQ41" i="4" s="1"/>
  <c r="AJ41" i="4"/>
  <c r="X41" i="4"/>
  <c r="AJ32" i="4"/>
  <c r="X32" i="4"/>
  <c r="AJ31" i="4"/>
  <c r="X31" i="4"/>
  <c r="BU27" i="4"/>
  <c r="BT27" i="4"/>
  <c r="BS27" i="4"/>
  <c r="BR27" i="4"/>
  <c r="BQ27" i="4"/>
  <c r="BP27" i="4"/>
  <c r="BO27" i="4"/>
  <c r="BN27" i="4"/>
  <c r="BM27" i="4"/>
  <c r="BL27" i="4"/>
  <c r="BK27" i="4"/>
  <c r="BJ27" i="4"/>
  <c r="BI27" i="4"/>
  <c r="BH27" i="4"/>
  <c r="BG27" i="4"/>
  <c r="BF27" i="4"/>
  <c r="BE27" i="4"/>
  <c r="BD27" i="4"/>
  <c r="AZ27" i="4"/>
  <c r="Z27" i="4"/>
  <c r="W27" i="4"/>
  <c r="I27" i="4"/>
  <c r="G27" i="4"/>
  <c r="BV26" i="4"/>
  <c r="BU26" i="4"/>
  <c r="BT26" i="4"/>
  <c r="BS26" i="4"/>
  <c r="BR26" i="4"/>
  <c r="BQ26" i="4"/>
  <c r="BP26" i="4"/>
  <c r="BO26" i="4"/>
  <c r="BN26" i="4"/>
  <c r="BM26" i="4"/>
  <c r="BL26" i="4"/>
  <c r="BK26" i="4"/>
  <c r="BJ26" i="4"/>
  <c r="BI26" i="4"/>
  <c r="BH26" i="4"/>
  <c r="BG26" i="4"/>
  <c r="BF26" i="4"/>
  <c r="BE26" i="4"/>
  <c r="BD26" i="4"/>
  <c r="BC26" i="4"/>
  <c r="BA26" i="4"/>
  <c r="AZ26" i="4"/>
  <c r="AW26" i="4"/>
  <c r="A8" i="4" s="1"/>
  <c r="AT26" i="4"/>
  <c r="AQ26" i="4"/>
  <c r="AP26" i="4"/>
  <c r="AO26" i="4"/>
  <c r="AN26" i="4"/>
  <c r="AM26" i="4"/>
  <c r="AJ26" i="4"/>
  <c r="AA26" i="4"/>
  <c r="Z26" i="4"/>
  <c r="X26" i="4"/>
  <c r="W26" i="4"/>
  <c r="V26" i="4"/>
  <c r="U26" i="4"/>
  <c r="T26" i="4"/>
  <c r="S26" i="4"/>
  <c r="Q26" i="4"/>
  <c r="P26" i="4"/>
  <c r="N26" i="4"/>
  <c r="M26" i="4"/>
  <c r="L26" i="4"/>
  <c r="K26" i="4"/>
  <c r="J26" i="4"/>
  <c r="I26" i="4"/>
  <c r="H26" i="4"/>
  <c r="G26" i="4"/>
  <c r="F26" i="4"/>
  <c r="E26" i="4"/>
  <c r="C26" i="4"/>
  <c r="B26" i="4"/>
  <c r="AU32" i="4" l="1"/>
  <c r="AU31" i="4"/>
  <c r="AT32" i="4"/>
  <c r="BA27" i="4"/>
  <c r="BC27" i="4"/>
  <c r="AW41" i="4"/>
  <c r="AW43" i="4"/>
  <c r="AW45" i="4"/>
  <c r="AW47" i="4"/>
  <c r="AW49" i="4"/>
  <c r="AW51" i="4"/>
  <c r="AW53" i="4"/>
  <c r="AW42" i="4"/>
  <c r="AW44" i="4"/>
  <c r="AW46" i="4"/>
  <c r="AW48" i="4"/>
  <c r="AW50" i="4"/>
  <c r="AW52" i="4"/>
  <c r="AW54" i="4"/>
  <c r="AW56" i="4"/>
  <c r="AW58" i="4"/>
  <c r="AW60" i="4"/>
  <c r="AW62" i="4"/>
  <c r="AW64" i="4"/>
  <c r="AW55" i="4"/>
  <c r="AW66" i="4"/>
  <c r="AW68" i="4"/>
  <c r="AW57" i="4"/>
  <c r="AW59" i="4"/>
  <c r="AW61" i="4"/>
  <c r="AW63" i="4"/>
  <c r="AW65" i="4"/>
  <c r="AW67" i="4"/>
  <c r="AW69" i="4"/>
  <c r="AT42" i="4"/>
  <c r="AT44" i="4"/>
  <c r="AT46" i="4"/>
  <c r="AT48" i="4"/>
  <c r="AT50" i="4"/>
  <c r="AT52" i="4"/>
  <c r="AT54" i="4"/>
  <c r="AT56" i="4"/>
  <c r="AT58" i="4"/>
  <c r="AT60" i="4"/>
  <c r="AT62" i="4"/>
  <c r="AT64" i="4"/>
  <c r="AT66" i="4"/>
  <c r="AT68" i="4"/>
  <c r="AT41" i="4"/>
  <c r="AT43" i="4"/>
  <c r="AT45" i="4"/>
  <c r="AT47" i="4"/>
  <c r="AT49" i="4"/>
  <c r="AT51" i="4"/>
  <c r="AT53" i="4"/>
  <c r="AT55" i="4"/>
  <c r="AT57" i="4"/>
  <c r="AT59" i="4"/>
  <c r="AT61" i="4"/>
  <c r="AT63" i="4"/>
  <c r="AT65" i="4"/>
  <c r="AT67" i="4"/>
  <c r="AT69" i="4"/>
  <c r="D30" i="5" l="1"/>
  <c r="AU27" i="4"/>
  <c r="AX27" i="4"/>
  <c r="D29" i="5" s="1"/>
  <c r="C12" i="8" s="1"/>
  <c r="AT31" i="4"/>
  <c r="AW27" i="4"/>
  <c r="D28" i="5" s="1"/>
  <c r="C8" i="8" s="1"/>
  <c r="C16" i="8" l="1"/>
  <c r="E30" i="5"/>
  <c r="C17" i="8" s="1"/>
  <c r="E29" i="5"/>
  <c r="C13" i="8" s="1"/>
  <c r="E28" i="5"/>
  <c r="C9" i="8" s="1"/>
  <c r="AT27" i="4"/>
</calcChain>
</file>

<file path=xl/sharedStrings.xml><?xml version="1.0" encoding="utf-8"?>
<sst xmlns="http://schemas.openxmlformats.org/spreadsheetml/2006/main" count="740" uniqueCount="244">
  <si>
    <t>Project Registratie Milieukosten - MKI berekening</t>
  </si>
  <si>
    <t>Projectnaam</t>
  </si>
  <si>
    <t>Datum van invullen</t>
  </si>
  <si>
    <t>Massabalans (ton)</t>
  </si>
  <si>
    <t>Gunningsdatum project</t>
  </si>
  <si>
    <t>Opleverdatum project</t>
  </si>
  <si>
    <t>Duur realisatie</t>
  </si>
  <si>
    <t>DuboCalc Versie</t>
  </si>
  <si>
    <t>Bibliotheek versie DC</t>
  </si>
  <si>
    <t>d</t>
  </si>
  <si>
    <t>Tech man</t>
  </si>
  <si>
    <t>DuboCalc spec</t>
  </si>
  <si>
    <t>LCA Spec</t>
  </si>
  <si>
    <t>Contract</t>
  </si>
  <si>
    <t>…</t>
  </si>
  <si>
    <t>m2</t>
  </si>
  <si>
    <t>m3</t>
  </si>
  <si>
    <t>ton</t>
  </si>
  <si>
    <t>Objectenboom (volgens contract)</t>
  </si>
  <si>
    <t>Hoeveelhedenstaat</t>
  </si>
  <si>
    <t>Hoeveelheden (volgens ontwerp)</t>
  </si>
  <si>
    <t>Calculatie</t>
  </si>
  <si>
    <t>Kosten</t>
  </si>
  <si>
    <t>DuboCalc</t>
  </si>
  <si>
    <t>Bruto</t>
  </si>
  <si>
    <t>DuboCalc (Brutowaarde)</t>
  </si>
  <si>
    <t>MKI van LCA's</t>
  </si>
  <si>
    <t>Verschil (LCA-DC)</t>
  </si>
  <si>
    <t>Netto Totaal MKI (DC of LCA's)</t>
  </si>
  <si>
    <t>MKI van LCA (indien mogelijk A1 t/m D invullen)</t>
  </si>
  <si>
    <t>Obj.Code</t>
  </si>
  <si>
    <t>Obj.Element</t>
  </si>
  <si>
    <t>hoev(eenh)</t>
  </si>
  <si>
    <t>eenh</t>
  </si>
  <si>
    <t>hoev(m1)</t>
  </si>
  <si>
    <t>m1</t>
  </si>
  <si>
    <t>hoev(m3)</t>
  </si>
  <si>
    <t>hoev(ton)</t>
  </si>
  <si>
    <t>Calc.Item</t>
  </si>
  <si>
    <t>Calc.Proces</t>
  </si>
  <si>
    <t>[hoofdcode]</t>
  </si>
  <si>
    <t>[subcode]</t>
  </si>
  <si>
    <t>[ssk]</t>
  </si>
  <si>
    <t>Calc.Elem</t>
  </si>
  <si>
    <t>Calc.ElemSub</t>
  </si>
  <si>
    <t>Calc.EhPrijs (€/eh)</t>
  </si>
  <si>
    <t>Calc.Prijs (€)</t>
  </si>
  <si>
    <t>DC.Materiaal</t>
  </si>
  <si>
    <t>DC.Hoev</t>
  </si>
  <si>
    <t>DC.eh</t>
  </si>
  <si>
    <t>DC.Levensduur (j)</t>
  </si>
  <si>
    <t>DC.Afstand (km)</t>
  </si>
  <si>
    <t>LCA.Materiaal</t>
  </si>
  <si>
    <t>LCA.Hoev</t>
  </si>
  <si>
    <t>LCA.eh</t>
  </si>
  <si>
    <t>LCA.MKI (€/eh)</t>
  </si>
  <si>
    <t>Totaal MKI (€)</t>
  </si>
  <si>
    <t>LCA.Levensduur (j)</t>
  </si>
  <si>
    <t>LCA.Installatie&amp;Vervanging</t>
  </si>
  <si>
    <t>A1</t>
  </si>
  <si>
    <t>A2</t>
  </si>
  <si>
    <t>A3</t>
  </si>
  <si>
    <t>A4</t>
  </si>
  <si>
    <t>A5</t>
  </si>
  <si>
    <t>B1</t>
  </si>
  <si>
    <t>B2</t>
  </si>
  <si>
    <t>B3</t>
  </si>
  <si>
    <t>B4</t>
  </si>
  <si>
    <t>B5</t>
  </si>
  <si>
    <t>B6</t>
  </si>
  <si>
    <t>B7</t>
  </si>
  <si>
    <t>C1</t>
  </si>
  <si>
    <t>C2</t>
  </si>
  <si>
    <t>C3</t>
  </si>
  <si>
    <t>C4</t>
  </si>
  <si>
    <t>D.1</t>
  </si>
  <si>
    <t>D.2</t>
  </si>
  <si>
    <t>Bron</t>
  </si>
  <si>
    <t>VOORBEELD =&gt;</t>
  </si>
  <si>
    <t>hoev(m2)</t>
  </si>
  <si>
    <t>&lt;= VOORBEELD</t>
  </si>
  <si>
    <t>CAT1.LCA.MKI (€)</t>
  </si>
  <si>
    <t>CAT1.LCA.MKI (€/eh/LD)</t>
  </si>
  <si>
    <t>BIBLIO.DC.MKI (€/eh/LD)</t>
  </si>
  <si>
    <t>CAT.</t>
  </si>
  <si>
    <t>CAT3.MKI</t>
  </si>
  <si>
    <t>CAT2.MKI</t>
  </si>
  <si>
    <t>Totaal CO2</t>
  </si>
  <si>
    <t>Naam berekening Voortgang</t>
  </si>
  <si>
    <t xml:space="preserve">Per transitiepad is een inventarisatie gedaan van maatregelen die bijdragen aan de doelstelling en al in 2021 kunnen worden uitgevraagd (‘marktrijp’ zijn): </t>
  </si>
  <si>
    <t xml:space="preserve">Transitiepad Kustlijnzorg en Vaargeulonderhoud </t>
  </si>
  <si>
    <t xml:space="preserve">1) minder baggeren door ander ontwerp </t>
  </si>
  <si>
    <t xml:space="preserve">2) minder transportafstanden door ander ontwerp en </t>
  </si>
  <si>
    <t xml:space="preserve">3) minder emissies zoals duurzame energiedragers (andere brandstoffen of waterstof) en duurzame aandrijfsystemen relevant. </t>
  </si>
  <si>
    <t xml:space="preserve">Transitiepad Kunstwerken </t>
  </si>
  <si>
    <t xml:space="preserve">1) Voor het bestaande areaal inzetten op onderhoud dat nadrukkelijk gericht is op waardebehoud en levensduur(verlenging) van de objecten </t>
  </si>
  <si>
    <t xml:space="preserve">2) Voor nieuw areaal via aanleg en V&amp;R opgaven inzetten op adaptief en circulair ontwerpen, </t>
  </si>
  <si>
    <t xml:space="preserve">3) Voor nieuw areaal via aanleg en V&amp;R opgaven inzetten op het stimuleren van hergebruik van vrijkomende onderdelen, </t>
  </si>
  <si>
    <t xml:space="preserve">4) Voor nieuw areaal via aanleg en V&amp;R opgaven inzetten op het toepassen van duurzame materialen, en </t>
  </si>
  <si>
    <t xml:space="preserve">5) Procesinnovaties zoals materialenpaspoort </t>
  </si>
  <si>
    <t xml:space="preserve">6) Kansenpot voor maatregelen die objectspecifiek veel reductie opleveren </t>
  </si>
  <si>
    <t xml:space="preserve">Transitiepad Bouwplaats en Bouwlogistiek </t>
  </si>
  <si>
    <t xml:space="preserve">1) het versneld invoeren van klein, middel en zwaar elektrisch materieel, </t>
  </si>
  <si>
    <t xml:space="preserve">2) het stimuleren van biodiesel, </t>
  </si>
  <si>
    <t xml:space="preserve">3) het uitfaseren van het gebruik van verouderd verontreinigend materieel dat niet meer aan de EU-emissiecriteria voldoet, </t>
  </si>
  <si>
    <t xml:space="preserve">4) activiteiten als laadinfrastructuur op bouwplaatsen en mobiel asfaltmaterieel faciliteren en </t>
  </si>
  <si>
    <t xml:space="preserve">5) zero-emissie aanbestedingen </t>
  </si>
  <si>
    <t xml:space="preserve">Transitiepad wegverharding </t>
  </si>
  <si>
    <t xml:space="preserve">1) het verlengen van de levensduur door bijvoorbeeld het toepassen van verjongingscremes </t>
  </si>
  <si>
    <t xml:space="preserve">2) gebruik te maken van materialen die langer meegaan en hergebruik van deze materialen en </t>
  </si>
  <si>
    <r>
      <t>3) het gebruiken van productiemethodes die minder CO</t>
    </r>
    <r>
      <rPr>
        <sz val="6"/>
        <color rgb="FF000000"/>
        <rFont val="Verdana"/>
        <family val="2"/>
      </rPr>
      <t xml:space="preserve">2 </t>
    </r>
    <r>
      <rPr>
        <sz val="9"/>
        <color rgb="FF000000"/>
        <rFont val="Verdana"/>
        <family val="2"/>
      </rPr>
      <t>veroorzaken zoals het aanbrengen van wegverharding met een lagere temperatuur</t>
    </r>
    <r>
      <rPr>
        <sz val="6"/>
        <color rgb="FF000000"/>
        <rFont val="Verdana"/>
        <family val="2"/>
      </rPr>
      <t xml:space="preserve">4 </t>
    </r>
  </si>
  <si>
    <t xml:space="preserve">4) Kansenpot voor maatregelen die objectspecifiek veel reductie opleveren </t>
  </si>
  <si>
    <t>Transitiepad</t>
  </si>
  <si>
    <t>Projectfase</t>
  </si>
  <si>
    <t>Maatregel</t>
  </si>
  <si>
    <t>MKI gegunde waarde project</t>
  </si>
  <si>
    <t>kies Transitiepad</t>
  </si>
  <si>
    <t xml:space="preserve">kies MAATREGEL per transitiepad voor RWS </t>
  </si>
  <si>
    <t>MAATREGEL</t>
  </si>
  <si>
    <t>Om te komen tot een goede vergelijking wordt het verschil berekend tussen de referentie en de aangeboden maatregel. Het verschil er tussen is de reductie.</t>
  </si>
  <si>
    <t>Meerkosten (op basis van de stichtings en installatiekosten)(vervanging is nog niet meegenomen)</t>
  </si>
  <si>
    <t>Referentie</t>
  </si>
  <si>
    <t>Voor de maatregel is de uitgangspositie voor een projectlevensduur van 100 Jaar aangehouden. Dit is nodig om uiteindelijke een evenredige vergelijking te maken met andere maatregelen</t>
  </si>
  <si>
    <t>Wat is berekend</t>
  </si>
  <si>
    <t>Reductie wordt berekend voor CO2eq (GWP, getallen worden overgenomen uit LCA getoetste rapporten of uit de bibliotheek van DuboCalc/ laatste versie NMD).</t>
  </si>
  <si>
    <t>Reductie wordt berekend voor MKI (totale Milieukostenindicatie, getallen worden overgenomen uit LCA getoetste rapporten of uit de bibliotheek van DuboCalc/ laatste versie NMD).</t>
  </si>
  <si>
    <t>Indien het project reeds gegund is dan word als referentie de aangeboden waarde (op niveau van items) aangehouden voor de referentie.</t>
  </si>
  <si>
    <t>Indien het project nog gegund dient te worden, dan zal het contract als uitgangspositie dienen voor de referentie, het is mogelijk dat dit per maatregel verduidelijkt kan worden door OG, mits dit niet in strijd is met het contract. Let op het contract is altijd leidend.</t>
  </si>
  <si>
    <t>CAT3.CO2</t>
  </si>
  <si>
    <t>BIBLIO.DC.CO2 (€/eh/LD)</t>
  </si>
  <si>
    <t>CAT2.DC.MKI</t>
  </si>
  <si>
    <t>CAT1.LCA.CO2</t>
  </si>
  <si>
    <t>CO2</t>
  </si>
  <si>
    <t>Delta MKI (€)</t>
  </si>
  <si>
    <t>Delta CO2</t>
  </si>
  <si>
    <t>Levensduur Project (jaren)</t>
  </si>
  <si>
    <t>MKI</t>
  </si>
  <si>
    <t>Reductie (Ref-Maatr)</t>
  </si>
  <si>
    <t>(Meer)Kosten</t>
  </si>
  <si>
    <t>Korte beschrijving voor het doen van de berekening, zie het handboek Monitoring KCI voor de volledige beschrijving:</t>
  </si>
  <si>
    <t>LCA.CO2 totaal/item</t>
  </si>
  <si>
    <t>Referentie van de te treffen maatregel</t>
  </si>
  <si>
    <t>Totaal CO2 (kg)</t>
  </si>
  <si>
    <r>
      <t>Totaal kosten (</t>
    </r>
    <r>
      <rPr>
        <sz val="11"/>
        <rFont val="Calibri"/>
        <family val="2"/>
      </rPr>
      <t>€)</t>
    </r>
  </si>
  <si>
    <t>Ref. RWS</t>
  </si>
  <si>
    <t>Duur realisatie (jaren)</t>
  </si>
  <si>
    <t>5.5.1</t>
  </si>
  <si>
    <t>6.01.27092018</t>
  </si>
  <si>
    <t xml:space="preserve">A.1) Minder baggeren door ander ontwerp </t>
  </si>
  <si>
    <t xml:space="preserve">A.2) Minder transportafstanden door ander ontwerp en </t>
  </si>
  <si>
    <t xml:space="preserve">A.3) Minder emissies zoals duurzame energiedragers (andere brandstoffen of waterstof) en duurzame aandrijfsystemen relevant. </t>
  </si>
  <si>
    <t xml:space="preserve">B.1) Voor het bestaande areaal inzetten op onderhoud dat nadrukkelijk gericht is op waardebehoud en levensduur(verlenging) van de objecten </t>
  </si>
  <si>
    <t xml:space="preserve">B.2) Voor nieuw areaal via aanleg en V&amp;R opgaven inzetten op adaptief en circulair ontwerpen, </t>
  </si>
  <si>
    <t xml:space="preserve">B.3) Voor nieuw areaal via aanleg en V&amp;R opgaven inzetten op het stimuleren van hergebruik van vrijkomende onderdelen, </t>
  </si>
  <si>
    <t>B.4) Voor nieuw areaal via aanleg en V&amp;R opgaven inzetten op het toepassen van duurzame materialen, en procesinnovaties zoals materialenpaspoort</t>
  </si>
  <si>
    <t xml:space="preserve">B.5) Kansenpot voor maatregelen die objectspecifiek veel reductie opleveren </t>
  </si>
  <si>
    <t xml:space="preserve">C.1) Het versneld invoeren van klein, middel en zwaar elektrisch materieel, </t>
  </si>
  <si>
    <t xml:space="preserve">C.2) Het stimuleren van biodiesel, </t>
  </si>
  <si>
    <t xml:space="preserve">C.3) Het uitfaseren van het gebruik van verouderd verontreinigend materieel dat niet meer aan de EU-emissiecriteria voldoet, </t>
  </si>
  <si>
    <t xml:space="preserve">C.4) Activiteiten als laadinfrastructuur op bouwplaatsen en mobiel asfaltmaterieel faciliteren en zero-emissie aanbestedingen </t>
  </si>
  <si>
    <t xml:space="preserve">C.5) Kansenpot voor maatregelen die objectspecifiek veel reductie opleveren </t>
  </si>
  <si>
    <t xml:space="preserve">D.1) Het verlengen van de levensduur door bijvoorbeeld het toepassen van verjongingscremes </t>
  </si>
  <si>
    <t xml:space="preserve">D.2) Gebruik te maken van materialen die langer meegaan en hergebruik van deze materialen en </t>
  </si>
  <si>
    <r>
      <t>D.3) Het gebruiken van productiemethodes die minder CO</t>
    </r>
    <r>
      <rPr>
        <sz val="6"/>
        <color rgb="FF000000"/>
        <rFont val="Verdana"/>
        <family val="2"/>
      </rPr>
      <t xml:space="preserve">2 </t>
    </r>
    <r>
      <rPr>
        <sz val="9"/>
        <color rgb="FF000000"/>
        <rFont val="Verdana"/>
        <family val="2"/>
      </rPr>
      <t>veroorzaken zoals het aanbrengen van wegverharding met een lagere temperatuur</t>
    </r>
    <r>
      <rPr>
        <sz val="6"/>
        <color rgb="FF000000"/>
        <rFont val="Verdana"/>
        <family val="2"/>
      </rPr>
      <t xml:space="preserve">4 </t>
    </r>
  </si>
  <si>
    <t xml:space="preserve">D.4) Kansenpot voor maatregelen die objectspecifiek veel reductie opleveren </t>
  </si>
  <si>
    <t>Totaal MKI van de referentie (€)</t>
  </si>
  <si>
    <t>Maatregel KCI:</t>
  </si>
  <si>
    <t>Project(en):</t>
  </si>
  <si>
    <t>Prestatie:</t>
  </si>
  <si>
    <t xml:space="preserve">Verwachte bijdrage </t>
  </si>
  <si>
    <t>Realisatie</t>
  </si>
  <si>
    <t>Toelichting</t>
  </si>
  <si>
    <t>(cf. Beschikking IenW)</t>
  </si>
  <si>
    <r>
      <t>(</t>
    </r>
    <r>
      <rPr>
        <i/>
        <sz val="13"/>
        <color theme="1"/>
        <rFont val="Calibri"/>
        <family val="2"/>
        <scheme val="minor"/>
      </rPr>
      <t>Project</t>
    </r>
    <r>
      <rPr>
        <sz val="13"/>
        <color theme="1"/>
        <rFont val="Calibri"/>
        <family val="2"/>
        <scheme val="minor"/>
      </rPr>
      <t>)</t>
    </r>
  </si>
  <si>
    <t>MKI (in €)</t>
  </si>
  <si>
    <t>Zonder maatregel (referentie)</t>
  </si>
  <si>
    <t>Met maatregel</t>
  </si>
  <si>
    <t>Reductie</t>
  </si>
  <si>
    <r>
      <t>CO</t>
    </r>
    <r>
      <rPr>
        <vertAlign val="subscript"/>
        <sz val="13"/>
        <color theme="1"/>
        <rFont val="Calibri"/>
        <family val="2"/>
        <scheme val="minor"/>
      </rPr>
      <t>2</t>
    </r>
    <r>
      <rPr>
        <sz val="13"/>
        <color theme="1"/>
        <rFont val="Calibri"/>
        <family val="2"/>
        <scheme val="minor"/>
      </rPr>
      <t xml:space="preserve"> (in ton)</t>
    </r>
  </si>
  <si>
    <t>Kosten (in €)</t>
  </si>
  <si>
    <t>Meerkosten</t>
  </si>
  <si>
    <r>
      <t>Bijdrage Circulariteit (</t>
    </r>
    <r>
      <rPr>
        <i/>
        <sz val="13"/>
        <color theme="1"/>
        <rFont val="Calibri"/>
        <family val="2"/>
        <scheme val="minor"/>
      </rPr>
      <t>kwalitatief</t>
    </r>
    <r>
      <rPr>
        <sz val="13"/>
        <color theme="1"/>
        <rFont val="Calibri"/>
        <family val="2"/>
        <scheme val="minor"/>
      </rPr>
      <t xml:space="preserve">)
</t>
    </r>
  </si>
  <si>
    <t>-- / - / 0 / + / ++</t>
  </si>
  <si>
    <r>
      <t>Bijdrage Stikstof (</t>
    </r>
    <r>
      <rPr>
        <i/>
        <sz val="13"/>
        <color theme="1"/>
        <rFont val="Calibri"/>
        <family val="2"/>
        <scheme val="minor"/>
      </rPr>
      <t>kwalitatief</t>
    </r>
    <r>
      <rPr>
        <sz val="13"/>
        <color theme="1"/>
        <rFont val="Calibri"/>
        <family val="2"/>
        <scheme val="minor"/>
      </rPr>
      <t>)</t>
    </r>
  </si>
  <si>
    <r>
      <t>Bijdrage Fijnstof (</t>
    </r>
    <r>
      <rPr>
        <i/>
        <sz val="13"/>
        <color theme="1"/>
        <rFont val="Calibri"/>
        <family val="2"/>
        <scheme val="minor"/>
      </rPr>
      <t>kwalitatief</t>
    </r>
    <r>
      <rPr>
        <sz val="13"/>
        <color theme="1"/>
        <rFont val="Calibri"/>
        <family val="2"/>
        <scheme val="minor"/>
      </rPr>
      <t>)</t>
    </r>
  </si>
  <si>
    <t>Fase van standaardisatie</t>
  </si>
  <si>
    <t>I / U / P</t>
  </si>
  <si>
    <t>Meegeven aan Project</t>
  </si>
  <si>
    <t>In te vullen door Project:</t>
  </si>
  <si>
    <t>&gt; Ligt project op koers om verwachtingen vanuit KCI waar te kunnen maken, is er gewijzigd inzicht omtrent de te behalen resultaten,  etc.?</t>
  </si>
  <si>
    <t xml:space="preserve"> - Kolom E - bij afronding </t>
  </si>
  <si>
    <t>&gt; Welke prestaties zijn uiteindelijk geleverd?</t>
  </si>
  <si>
    <t>&gt; Korte toelichting b.v. bij afwijking van prestaties t.o.v. verwachting</t>
  </si>
  <si>
    <t>De MKI-waarden worden bepaald met toepassing van DuboCalc als software-instrument, of berekend op ‘handmatige’ wijze met LCA’s.</t>
  </si>
  <si>
    <r>
      <t xml:space="preserve">Versies:
De laatste versie van DuboCalc is vigerend.
De laatste versie van de SBK bepalingsmethode MPG&amp;GWW is vigerend.
De laatste versie van de Nationale Milieu Database NMD is vigerend.
Uitgangspunt is dat de vigerende versie genomen wordt bij aanvang van de maatregel (opstellen referentie) en dat gedurende de implementatie (prognose, realisatie) deze versie van toepassing blijft. Het is niet de bedoeling dat gedurende de looptijd overgeschakeld wordt op een recentere versie, want anders treden er ongewenste verschillen op. 
</t>
    </r>
    <r>
      <rPr>
        <i/>
        <sz val="14"/>
        <color theme="1"/>
        <rFont val="Calibri"/>
        <family val="2"/>
        <scheme val="minor"/>
      </rPr>
      <t>Het is belangrijk om de gehanteerde versie van DuboCalc, en de onderliggende bibliotheek, vast te leggen!</t>
    </r>
  </si>
  <si>
    <t>De product-specifieke LCA’s en de daarin vastgestelde MKI waardes, dienen getoetst te zijn door een SBK erkende LCA-specialist. Dat houdt in dat deze voor komt op de ‘Lijst van LCA-deskundigen die door de SBK als toetser erkend zijn voor het toetsen van product-specifieke LCA’s ten behoeve van opname in de Nationale Milieudatabase’ zoals vastgesteld door SBK.</t>
  </si>
  <si>
    <r>
      <t>CO</t>
    </r>
    <r>
      <rPr>
        <b/>
        <vertAlign val="subscript"/>
        <sz val="14"/>
        <color theme="1"/>
        <rFont val="Calibri"/>
        <family val="2"/>
        <scheme val="minor"/>
      </rPr>
      <t>2</t>
    </r>
  </si>
  <si>
    <t xml:space="preserve">De LCA ordent de effecten in milieu effect categorieën. De NMD heeft van alle basismaterialen gegevens over de milieueffecten in elk van deze categorieën. </t>
  </si>
  <si>
    <r>
      <t>Klimaatverandering is één van de milieu effect categorieën en wordt technisch verwoord als CO</t>
    </r>
    <r>
      <rPr>
        <vertAlign val="subscript"/>
        <sz val="14"/>
        <color theme="1"/>
        <rFont val="Calibri"/>
        <family val="2"/>
        <scheme val="minor"/>
      </rPr>
      <t>2</t>
    </r>
    <r>
      <rPr>
        <sz val="14"/>
        <color theme="1"/>
        <rFont val="Calibri"/>
        <family val="2"/>
        <scheme val="minor"/>
      </rPr>
      <t>-equivalenten (CO</t>
    </r>
    <r>
      <rPr>
        <vertAlign val="subscript"/>
        <sz val="14"/>
        <color theme="1"/>
        <rFont val="Calibri"/>
        <family val="2"/>
        <scheme val="minor"/>
      </rPr>
      <t xml:space="preserve">2 </t>
    </r>
    <r>
      <rPr>
        <sz val="14"/>
        <color theme="1"/>
        <rFont val="Calibri"/>
        <family val="2"/>
        <scheme val="minor"/>
      </rPr>
      <t xml:space="preserve">eq). </t>
    </r>
  </si>
  <si>
    <r>
      <t>Weegfactor voor de milieu effect categorie klimaatverandering is € 0,05 per kg CO</t>
    </r>
    <r>
      <rPr>
        <vertAlign val="subscript"/>
        <sz val="14"/>
        <color theme="1"/>
        <rFont val="Calibri"/>
        <family val="2"/>
        <scheme val="minor"/>
      </rPr>
      <t>2</t>
    </r>
    <r>
      <rPr>
        <sz val="14"/>
        <color theme="1"/>
        <rFont val="Calibri"/>
        <family val="2"/>
        <scheme val="minor"/>
      </rPr>
      <t xml:space="preserve"> eq. De waarde van CO</t>
    </r>
    <r>
      <rPr>
        <vertAlign val="subscript"/>
        <sz val="14"/>
        <color theme="1"/>
        <rFont val="Calibri"/>
        <family val="2"/>
        <scheme val="minor"/>
      </rPr>
      <t>2</t>
    </r>
    <r>
      <rPr>
        <sz val="14"/>
        <color theme="1"/>
        <rFont val="Calibri"/>
        <family val="2"/>
        <scheme val="minor"/>
      </rPr>
      <t xml:space="preserve"> eq is daarmee te bepalen uit de MKI voor alleen de effectcategorie klimaatverandering door deze met een factor 20 te vermenigvuldigen (voor de CO</t>
    </r>
    <r>
      <rPr>
        <vertAlign val="subscript"/>
        <sz val="14"/>
        <color theme="1"/>
        <rFont val="Calibri"/>
        <family val="2"/>
        <scheme val="minor"/>
      </rPr>
      <t>2</t>
    </r>
    <r>
      <rPr>
        <sz val="14"/>
        <color theme="1"/>
        <rFont val="Calibri"/>
        <family val="2"/>
        <scheme val="minor"/>
      </rPr>
      <t>-eq in kg) of door 50 te delen (voor de CO</t>
    </r>
    <r>
      <rPr>
        <vertAlign val="subscript"/>
        <sz val="14"/>
        <color theme="1"/>
        <rFont val="Calibri"/>
        <family val="2"/>
        <scheme val="minor"/>
      </rPr>
      <t>2</t>
    </r>
    <r>
      <rPr>
        <sz val="14"/>
        <color theme="1"/>
        <rFont val="Calibri"/>
        <family val="2"/>
        <scheme val="minor"/>
      </rPr>
      <t>-eq in ton).</t>
    </r>
  </si>
  <si>
    <t xml:space="preserve">Kosten </t>
  </si>
  <si>
    <t>Meerkosten betreft de kosten t.o.v. traditionele uitvoering (stichtingskosten).</t>
  </si>
  <si>
    <t xml:space="preserve">Bijdrage circulariteit
</t>
  </si>
  <si>
    <t xml:space="preserve">Kwalitatief: geef aan in hoeverre het KCI-initiatief bijdraagt aan circulariteit: 
-- / -     : ongunstig, KCI initiatief gaat in tegen de principes van circulair materiaalgebruik;
    0       : neutraal, geen effect op circulair materiaalgebruik;
+ / ++  : gunstig, KCI initiatief bevordert circulair materiaalgebruik via één of meer van onderstaande strategie(ën).
&gt; Circulaire strategie die het totale grondstoffengebruik vermindert t.o.v. de referentiesituatie, b.v. minder materiaal gebruik;
&gt; Circulaire strategie die de behoefte aan nieuwe grondstoffen uitstelt t.o.v. de referentiesituatie, b.v. hergebruik van materiaal;
&gt; Circulaire strategie gericht op het sluiten en/of regenereren van de kringloop van grondstoffen, b.v recycling.
</t>
  </si>
  <si>
    <t>Bijdrage stikstof</t>
  </si>
  <si>
    <t>Indien het KCI initiatief behalve op MKI en CO2 ook effect heeft op de uitstoot van stikstof, geef dan kwalitatief aan in welke mate:
-- / -     : ongunstig, door KCI initiatief zal uitstoot toenemen;
    0       : neutraal,  geen effect op stikstof;
+ / ++  : gunstig, door KCI initiatief zal ook de uitstoot van stikstof afnemen.       
Effect op stikstof zal vooral zichtbaar zijn in de branstof gerelateerde transitiepaden (maatregelen gericht op toepassen van schone energie). Zodra hiervoor een indicator en bepalingsmethode is afgesproken wordt gevraagd om kwantitatieve data aan te leveren.</t>
  </si>
  <si>
    <t>Bijdrage fijnstof</t>
  </si>
  <si>
    <r>
      <t>Indien het KCI initiatief behalve op MKI en CO</t>
    </r>
    <r>
      <rPr>
        <vertAlign val="subscript"/>
        <sz val="14"/>
        <color rgb="FF000000"/>
        <rFont val="Calibri"/>
        <family val="2"/>
        <scheme val="minor"/>
      </rPr>
      <t>2</t>
    </r>
    <r>
      <rPr>
        <sz val="14"/>
        <color rgb="FF000000"/>
        <rFont val="Calibri"/>
        <family val="2"/>
        <scheme val="minor"/>
      </rPr>
      <t xml:space="preserve"> ook effect heeft op de uitstoot van fijnstof, geef dan kwalitatief aan in welke mate:
-- / -     : ongunstig, door KCI initiatief zal uitstoot toenemen;
    0       : neutraal, geen effect op fijnstof;
+ / ++  : gunstig, door KCI initiatief zal ook de uitstoot van fijnstof afnemen.       
Effect op fijnstof zal vooral zichtbaar zijn in de branstof gerelateerde transitiepaden (maatregelen gericht op toepassen van schone energie). Zodra hiervoor een indicator en bepalingsmethode is afgesproken wordt gevraagd om kwantitatieve data aan te leveren.</t>
    </r>
  </si>
  <si>
    <t>I = Innoveren: een vernieuwing die er op gericht is om op TRL 9 niveau (technisch gereed om binnen de organisatie in productie te nemen = uniformeren) te komen.
U = Uniformeren: behelst de acties die nodig zijn om de organisatie klaar te maken voor brede toepassing (TRL niveau 9).
P = Produceren: gangbare werkwijze die algemeen toegepast wordt, of kan worden.</t>
  </si>
  <si>
    <t>De berekening van de milieukosten (MKI-waarden) geschiedt volgens de SBK bepalingsmethode 'Milieuprestatie Gebouwen en GWW-werken' (MPG&amp;GWW) , waarbij milieu-impact uitgedrukt wordt in de milieukosten indicator (MKI).</t>
  </si>
  <si>
    <t>Prognose (per T)</t>
  </si>
  <si>
    <t xml:space="preserve"> - Kolom D - per trimester </t>
  </si>
  <si>
    <t xml:space="preserve"> - Kolom F - per trimester en bij afronding</t>
  </si>
  <si>
    <t>uur</t>
  </si>
  <si>
    <t xml:space="preserve">Sleephopper X </t>
  </si>
  <si>
    <t>Sleephopper Y</t>
  </si>
  <si>
    <t>Sleephopper X</t>
  </si>
  <si>
    <t xml:space="preserve">Sleephopper Y </t>
  </si>
  <si>
    <t>ZAND in situ</t>
  </si>
  <si>
    <t>BRANDSTOF</t>
  </si>
  <si>
    <t>TSHD inzet</t>
  </si>
  <si>
    <t xml:space="preserve">TSHD </t>
  </si>
  <si>
    <t>Winnen, vervoeren, suppleren zand</t>
  </si>
  <si>
    <t>Rapportage format monitoring KCI (RWS Kustlijnzorg)</t>
  </si>
  <si>
    <t>Sleephopper X + Maatregel A</t>
  </si>
  <si>
    <t>Sleephopper X + Maatregel B</t>
  </si>
  <si>
    <t>Sleephopper Y + Maatregel B</t>
  </si>
  <si>
    <t>Maatregel A</t>
  </si>
  <si>
    <t>Maatregel B</t>
  </si>
  <si>
    <t>Kustlijnzorg</t>
  </si>
  <si>
    <t>Totaal WP 1</t>
  </si>
  <si>
    <t>WP 1.1</t>
  </si>
  <si>
    <t>WP 1.2</t>
  </si>
  <si>
    <t>WP 1.3</t>
  </si>
  <si>
    <t>WP 1.4</t>
  </si>
  <si>
    <t>WP 2.4</t>
  </si>
  <si>
    <t>WP 2.3</t>
  </si>
  <si>
    <t>WP 2.2</t>
  </si>
  <si>
    <t>Totaal WP 2</t>
  </si>
  <si>
    <t>Inzet TSHD per uur</t>
  </si>
  <si>
    <t>LCA Sleephopper X</t>
  </si>
  <si>
    <t>LCA Sleephopper Y</t>
  </si>
  <si>
    <t xml:space="preserve">TSHD  + Maatregel </t>
  </si>
  <si>
    <t>Inzet TSHD  per uur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</si>
</sst>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quot;€&quot;* #,##0.00_);_(&quot;€&quot;* \(#,##0.00\);_(&quot;€&quot;* &quot;-&quot;??_);_(@_)"/>
    <numFmt numFmtId="165" formatCode="_(* #,##0.00_);_(* \(#,##0.00\);_(* &quot;-&quot;??_);_(@_)"/>
    <numFmt numFmtId="166" formatCode="_ * #,##0_ ;_ * \-#,##0_ ;_ * &quot;-&quot;??_ ;_ @_ "/>
    <numFmt numFmtId="167" formatCode="_ * #,##0.0_ ;_ * \-#,##0.0_ ;_ * &quot;-&quot;??_ ;_ @_ "/>
    <numFmt numFmtId="168" formatCode="_ [$€-413]\ * #,##0.00_ ;_ [$€-413]\ * \-#,##0.00_ ;_ [$€-413]\ * &quot;-&quot;??_ ;_ @_ "/>
    <numFmt numFmtId="169" formatCode="_-[$€-2]\ * #,##0.00_-;\-[$€-2]\ * #,##0.00_-;_-[$€-2]\ * &quot;-&quot;??_-;_-@_-"/>
  </numFmts>
  <fonts count="41" x14ac:knownFonts="1">
    <font>
      <sz val="11"/>
      <color theme="1"/>
      <name val="Calibri"/>
      <family val="2"/>
      <scheme val="minor"/>
    </font>
    <font>
      <sz val="9"/>
      <color theme="1"/>
      <name val="Verdana"/>
      <family val="2"/>
    </font>
    <font>
      <sz val="9"/>
      <color theme="1"/>
      <name val="Verdana"/>
      <family val="2"/>
    </font>
    <font>
      <sz val="11"/>
      <color theme="1"/>
      <name val="Calibri"/>
      <family val="2"/>
      <scheme val="minor"/>
    </font>
    <font>
      <sz val="11"/>
      <color theme="0"/>
      <name val="Calibri"/>
      <family val="2"/>
      <scheme val="minor"/>
    </font>
    <font>
      <sz val="11"/>
      <name val="Calibri"/>
      <family val="2"/>
      <scheme val="minor"/>
    </font>
    <font>
      <sz val="11"/>
      <color rgb="FF0070C0"/>
      <name val="Calibri"/>
      <family val="2"/>
      <scheme val="minor"/>
    </font>
    <font>
      <sz val="11"/>
      <color theme="0" tint="-0.499984740745262"/>
      <name val="Calibri"/>
      <family val="2"/>
      <scheme val="minor"/>
    </font>
    <font>
      <sz val="11"/>
      <name val="Calibri"/>
      <family val="2"/>
    </font>
    <font>
      <i/>
      <u/>
      <sz val="8"/>
      <color rgb="FF0070C0"/>
      <name val="Calibri"/>
      <family val="2"/>
      <scheme val="minor"/>
    </font>
    <font>
      <sz val="11"/>
      <color rgb="FFC00000"/>
      <name val="Calibri"/>
      <family val="2"/>
      <scheme val="minor"/>
    </font>
    <font>
      <b/>
      <sz val="11"/>
      <color rgb="FFC00000"/>
      <name val="Calibri"/>
      <family val="2"/>
      <scheme val="minor"/>
    </font>
    <font>
      <sz val="11"/>
      <color rgb="FFC00000"/>
      <name val="Calibri"/>
      <family val="2"/>
    </font>
    <font>
      <u/>
      <sz val="11"/>
      <color theme="10"/>
      <name val="Calibri"/>
      <family val="2"/>
      <scheme val="minor"/>
    </font>
    <font>
      <sz val="9"/>
      <name val="Verdana"/>
      <family val="2"/>
    </font>
    <font>
      <b/>
      <sz val="9"/>
      <color rgb="FF000000"/>
      <name val="Verdana"/>
      <family val="2"/>
    </font>
    <font>
      <sz val="9"/>
      <color rgb="FF000000"/>
      <name val="Verdana"/>
      <family val="2"/>
    </font>
    <font>
      <i/>
      <sz val="9"/>
      <color rgb="FF000000"/>
      <name val="Verdana"/>
      <family val="2"/>
    </font>
    <font>
      <sz val="6"/>
      <color rgb="FF000000"/>
      <name val="Verdana"/>
      <family val="2"/>
    </font>
    <font>
      <sz val="6.5"/>
      <color theme="1"/>
      <name val="Verdana"/>
      <family val="2"/>
    </font>
    <font>
      <b/>
      <sz val="11"/>
      <color theme="0"/>
      <name val="Calibri"/>
      <family val="2"/>
      <scheme val="minor"/>
    </font>
    <font>
      <u/>
      <sz val="11"/>
      <color theme="1"/>
      <name val="Calibri"/>
      <family val="2"/>
      <scheme val="minor"/>
    </font>
    <font>
      <b/>
      <sz val="16"/>
      <color theme="1"/>
      <name val="Calibri"/>
      <family val="2"/>
      <scheme val="minor"/>
    </font>
    <font>
      <sz val="13"/>
      <color theme="1"/>
      <name val="Calibri"/>
      <family val="2"/>
      <scheme val="minor"/>
    </font>
    <font>
      <b/>
      <sz val="13"/>
      <color theme="1"/>
      <name val="Calibri"/>
      <family val="2"/>
      <scheme val="minor"/>
    </font>
    <font>
      <b/>
      <sz val="12"/>
      <color theme="1"/>
      <name val="Calibri"/>
      <family val="2"/>
      <scheme val="minor"/>
    </font>
    <font>
      <sz val="12"/>
      <color theme="1"/>
      <name val="Calibri"/>
      <family val="2"/>
      <scheme val="minor"/>
    </font>
    <font>
      <i/>
      <sz val="13"/>
      <color theme="1"/>
      <name val="Calibri"/>
      <family val="2"/>
      <scheme val="minor"/>
    </font>
    <font>
      <vertAlign val="subscript"/>
      <sz val="13"/>
      <color theme="1"/>
      <name val="Calibri"/>
      <family val="2"/>
      <scheme val="minor"/>
    </font>
    <font>
      <b/>
      <sz val="14"/>
      <color theme="1"/>
      <name val="Calibri"/>
      <family val="2"/>
      <scheme val="minor"/>
    </font>
    <font>
      <sz val="14"/>
      <color theme="1"/>
      <name val="Calibri"/>
      <family val="2"/>
      <scheme val="minor"/>
    </font>
    <font>
      <i/>
      <sz val="14"/>
      <color theme="1"/>
      <name val="Calibri"/>
      <family val="2"/>
      <scheme val="minor"/>
    </font>
    <font>
      <b/>
      <vertAlign val="subscript"/>
      <sz val="14"/>
      <color theme="1"/>
      <name val="Calibri"/>
      <family val="2"/>
      <scheme val="minor"/>
    </font>
    <font>
      <sz val="14"/>
      <color rgb="FF000000"/>
      <name val="Calibri"/>
      <family val="2"/>
      <scheme val="minor"/>
    </font>
    <font>
      <vertAlign val="subscript"/>
      <sz val="14"/>
      <color theme="1"/>
      <name val="Calibri"/>
      <family val="2"/>
      <scheme val="minor"/>
    </font>
    <font>
      <vertAlign val="subscript"/>
      <sz val="14"/>
      <color rgb="FF000000"/>
      <name val="Calibri"/>
      <family val="2"/>
      <scheme val="minor"/>
    </font>
    <font>
      <b/>
      <sz val="11"/>
      <color rgb="FFC00000"/>
      <name val="Calibri"/>
      <family val="2"/>
    </font>
    <font>
      <b/>
      <sz val="11"/>
      <name val="Calibri"/>
      <family val="2"/>
      <scheme val="minor"/>
    </font>
    <font>
      <b/>
      <sz val="11"/>
      <color rgb="FF0070C0"/>
      <name val="Calibri"/>
      <family val="2"/>
      <scheme val="minor"/>
    </font>
    <font>
      <b/>
      <sz val="11"/>
      <color theme="1"/>
      <name val="Calibri"/>
      <family val="2"/>
      <scheme val="minor"/>
    </font>
    <font>
      <b/>
      <u/>
      <sz val="11"/>
      <color theme="10"/>
      <name val="Calibri"/>
      <family val="2"/>
      <scheme val="minor"/>
    </font>
  </fonts>
  <fills count="19">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4" tint="0.59999389629810485"/>
        <bgColor indexed="64"/>
      </patternFill>
    </fill>
    <fill>
      <patternFill patternType="solid">
        <fgColor rgb="FFEBCFEC"/>
        <bgColor indexed="64"/>
      </patternFill>
    </fill>
    <fill>
      <patternFill patternType="solid">
        <fgColor theme="9" tint="0.59999389629810485"/>
        <bgColor indexed="64"/>
      </patternFill>
    </fill>
    <fill>
      <patternFill patternType="solid">
        <fgColor rgb="FFFFC000"/>
        <bgColor indexed="64"/>
      </patternFill>
    </fill>
    <fill>
      <patternFill patternType="solid">
        <fgColor theme="4" tint="0.79998168889431442"/>
        <bgColor indexed="64"/>
      </patternFill>
    </fill>
    <fill>
      <patternFill patternType="solid">
        <fgColor theme="4"/>
        <bgColor theme="4"/>
      </patternFill>
    </fill>
    <fill>
      <patternFill patternType="solid">
        <fgColor theme="4" tint="0.79998168889431442"/>
        <bgColor theme="4" tint="0.79998168889431442"/>
      </patternFill>
    </fill>
    <fill>
      <patternFill patternType="solid">
        <fgColor theme="4"/>
        <bgColor indexed="64"/>
      </patternFill>
    </fill>
    <fill>
      <patternFill patternType="solid">
        <fgColor theme="7" tint="0.39997558519241921"/>
        <bgColor theme="4" tint="0.79998168889431442"/>
      </patternFill>
    </fill>
    <fill>
      <patternFill patternType="solid">
        <fgColor theme="4" tint="0.39997558519241921"/>
        <bgColor theme="4" tint="0.79998168889431442"/>
      </patternFill>
    </fill>
    <fill>
      <patternFill patternType="solid">
        <fgColor theme="9" tint="0.39997558519241921"/>
        <bgColor indexed="64"/>
      </patternFill>
    </fill>
    <fill>
      <patternFill patternType="solid">
        <fgColor theme="9" tint="0.39997558519241921"/>
        <bgColor theme="4" tint="0.79998168889431442"/>
      </patternFill>
    </fill>
    <fill>
      <patternFill patternType="solid">
        <fgColor rgb="FFFFFFCC"/>
        <bgColor indexed="64"/>
      </patternFill>
    </fill>
    <fill>
      <patternFill patternType="solid">
        <fgColor rgb="FFCCFFFF"/>
        <bgColor indexed="64"/>
      </patternFill>
    </fill>
    <fill>
      <patternFill patternType="solid">
        <fgColor theme="0" tint="-4.9989318521683403E-2"/>
        <bgColor indexed="64"/>
      </patternFill>
    </fill>
  </fills>
  <borders count="33">
    <border>
      <left/>
      <right/>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4" tint="0.39997558519241921"/>
      </left>
      <right/>
      <top style="thin">
        <color theme="4" tint="0.39997558519241921"/>
      </top>
      <bottom style="thin">
        <color theme="4" tint="0.39997558519241921"/>
      </bottom>
      <diagonal/>
    </border>
    <border>
      <left/>
      <right/>
      <top style="thin">
        <color theme="4" tint="0.39997558519241921"/>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
      <left/>
      <right/>
      <top style="thin">
        <color theme="0"/>
      </top>
      <bottom style="thin">
        <color theme="0"/>
      </bottom>
      <diagonal/>
    </border>
    <border>
      <left style="thin">
        <color theme="4" tint="0.39997558519241921"/>
      </left>
      <right style="thin">
        <color theme="4" tint="0.39997558519241921"/>
      </right>
      <top style="thin">
        <color theme="4" tint="0.39997558519241921"/>
      </top>
      <bottom style="thin">
        <color theme="4" tint="0.39997558519241921"/>
      </bottom>
      <diagonal/>
    </border>
    <border>
      <left style="thin">
        <color theme="4" tint="0.39997558519241921"/>
      </left>
      <right/>
      <top style="thin">
        <color theme="4" tint="0.39997558519241921"/>
      </top>
      <bottom/>
      <diagonal/>
    </border>
    <border>
      <left style="thin">
        <color theme="4" tint="0.39997558519241921"/>
      </left>
      <right style="thin">
        <color theme="4" tint="0.39997558519241921"/>
      </right>
      <top style="thin">
        <color theme="4" tint="0.39997558519241921"/>
      </top>
      <bottom/>
      <diagonal/>
    </border>
    <border>
      <left style="thin">
        <color theme="4" tint="0.39997558519241921"/>
      </left>
      <right style="thin">
        <color theme="4" tint="0.39997558519241921"/>
      </right>
      <top/>
      <bottom/>
      <diagonal/>
    </border>
    <border>
      <left style="thin">
        <color theme="4" tint="0.39997558519241921"/>
      </left>
      <right style="thin">
        <color theme="4" tint="0.39997558519241921"/>
      </right>
      <top/>
      <bottom style="thin">
        <color theme="4" tint="0.39997558519241921"/>
      </bottom>
      <diagonal/>
    </border>
    <border>
      <left/>
      <right/>
      <top style="thin">
        <color theme="4" tint="0.39997558519241921"/>
      </top>
      <bottom/>
      <diagonal/>
    </border>
    <border>
      <left/>
      <right style="thin">
        <color theme="4" tint="0.39997558519241921"/>
      </right>
      <top style="thin">
        <color theme="4" tint="0.39997558519241921"/>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style="thin">
        <color auto="1"/>
      </right>
      <top style="thin">
        <color auto="1"/>
      </top>
      <bottom/>
      <diagonal/>
    </border>
    <border>
      <left style="thin">
        <color auto="1"/>
      </left>
      <right/>
      <top style="thin">
        <color auto="1"/>
      </top>
      <bottom/>
      <diagonal/>
    </border>
    <border>
      <left style="thin">
        <color auto="1"/>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auto="1"/>
      </left>
      <right/>
      <top style="medium">
        <color auto="1"/>
      </top>
      <bottom/>
      <diagonal/>
    </border>
    <border>
      <left style="thin">
        <color auto="1"/>
      </left>
      <right style="thin">
        <color auto="1"/>
      </right>
      <top style="medium">
        <color auto="1"/>
      </top>
      <bottom/>
      <diagonal/>
    </border>
    <border>
      <left style="thin">
        <color auto="1"/>
      </left>
      <right style="thin">
        <color auto="1"/>
      </right>
      <top style="dotted">
        <color auto="1"/>
      </top>
      <bottom style="dotted">
        <color auto="1"/>
      </bottom>
      <diagonal/>
    </border>
    <border>
      <left style="thin">
        <color auto="1"/>
      </left>
      <right/>
      <top style="thin">
        <color auto="1"/>
      </top>
      <bottom style="dotted">
        <color auto="1"/>
      </bottom>
      <diagonal/>
    </border>
    <border>
      <left style="thin">
        <color auto="1"/>
      </left>
      <right style="thin">
        <color auto="1"/>
      </right>
      <top style="thin">
        <color auto="1"/>
      </top>
      <bottom style="dotted">
        <color auto="1"/>
      </bottom>
      <diagonal/>
    </border>
    <border>
      <left style="thin">
        <color auto="1"/>
      </left>
      <right style="thin">
        <color auto="1"/>
      </right>
      <top style="dotted">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s>
  <cellStyleXfs count="8">
    <xf numFmtId="0" fontId="0" fillId="0" borderId="0"/>
    <xf numFmtId="0" fontId="3" fillId="0" borderId="0"/>
    <xf numFmtId="165" fontId="3" fillId="0" borderId="0" applyFont="0" applyFill="0" applyBorder="0" applyAlignment="0" applyProtection="0"/>
    <xf numFmtId="164" fontId="3" fillId="0" borderId="0" applyFont="0" applyFill="0" applyBorder="0" applyAlignment="0" applyProtection="0"/>
    <xf numFmtId="0" fontId="13" fillId="0" borderId="0" applyNumberFormat="0" applyFill="0" applyBorder="0" applyAlignment="0" applyProtection="0"/>
    <xf numFmtId="164" fontId="3" fillId="0" borderId="0" applyFont="0" applyFill="0" applyBorder="0" applyAlignment="0" applyProtection="0"/>
    <xf numFmtId="0" fontId="2" fillId="0" borderId="0"/>
    <xf numFmtId="165" fontId="3" fillId="0" borderId="0" applyFont="0" applyFill="0" applyBorder="0" applyAlignment="0" applyProtection="0"/>
  </cellStyleXfs>
  <cellXfs count="241">
    <xf numFmtId="0" fontId="0" fillId="0" borderId="0" xfId="0"/>
    <xf numFmtId="0" fontId="5" fillId="0" borderId="1" xfId="1" applyFont="1" applyBorder="1" applyAlignment="1" applyProtection="1">
      <alignment vertical="top" wrapText="1"/>
      <protection locked="0"/>
    </xf>
    <xf numFmtId="0" fontId="3" fillId="0" borderId="1" xfId="1" applyBorder="1" applyAlignment="1" applyProtection="1">
      <alignment vertical="top" wrapText="1"/>
      <protection locked="0"/>
    </xf>
    <xf numFmtId="0" fontId="3" fillId="2" borderId="1" xfId="1" applyFill="1" applyBorder="1" applyAlignment="1" applyProtection="1">
      <alignment vertical="top" wrapText="1"/>
      <protection locked="0"/>
    </xf>
    <xf numFmtId="166" fontId="3" fillId="2" borderId="1" xfId="2" applyNumberFormat="1" applyFont="1" applyFill="1" applyBorder="1" applyAlignment="1" applyProtection="1">
      <alignment vertical="top" wrapText="1"/>
      <protection locked="0"/>
    </xf>
    <xf numFmtId="0" fontId="6" fillId="0" borderId="1" xfId="1" applyFont="1" applyBorder="1" applyAlignment="1">
      <alignment vertical="top" wrapText="1"/>
    </xf>
    <xf numFmtId="165" fontId="0" fillId="0" borderId="1" xfId="2" applyFont="1" applyBorder="1" applyAlignment="1" applyProtection="1">
      <alignment vertical="top" wrapText="1"/>
      <protection locked="0"/>
    </xf>
    <xf numFmtId="166" fontId="0" fillId="0" borderId="1" xfId="2" applyNumberFormat="1" applyFont="1" applyBorder="1" applyAlignment="1" applyProtection="1">
      <alignment vertical="top" wrapText="1"/>
      <protection locked="0"/>
    </xf>
    <xf numFmtId="1" fontId="3" fillId="0" borderId="1" xfId="2" applyNumberFormat="1" applyFont="1" applyBorder="1" applyAlignment="1" applyProtection="1">
      <alignment vertical="top" wrapText="1"/>
      <protection locked="0"/>
    </xf>
    <xf numFmtId="166" fontId="6" fillId="0" borderId="1" xfId="2" applyNumberFormat="1" applyFont="1" applyBorder="1" applyAlignment="1" applyProtection="1">
      <alignment vertical="top" wrapText="1"/>
    </xf>
    <xf numFmtId="0" fontId="6" fillId="2" borderId="1" xfId="1" applyFont="1" applyFill="1" applyBorder="1" applyAlignment="1">
      <alignment vertical="top" wrapText="1"/>
    </xf>
    <xf numFmtId="0" fontId="5" fillId="0" borderId="1" xfId="1" applyFont="1" applyBorder="1" applyAlignment="1">
      <alignment vertical="top" wrapText="1"/>
    </xf>
    <xf numFmtId="166" fontId="6" fillId="2" borderId="1" xfId="2" applyNumberFormat="1" applyFont="1" applyFill="1" applyBorder="1" applyAlignment="1" applyProtection="1">
      <alignment vertical="top" wrapText="1"/>
    </xf>
    <xf numFmtId="0" fontId="3" fillId="0" borderId="1" xfId="1" applyBorder="1" applyAlignment="1">
      <alignment vertical="top" wrapText="1"/>
    </xf>
    <xf numFmtId="164" fontId="6" fillId="2" borderId="1" xfId="3" applyFont="1" applyFill="1" applyBorder="1" applyAlignment="1" applyProtection="1">
      <alignment vertical="top" wrapText="1"/>
      <protection locked="0"/>
    </xf>
    <xf numFmtId="164" fontId="0" fillId="0" borderId="1" xfId="3" applyFont="1" applyBorder="1" applyAlignment="1" applyProtection="1">
      <alignment vertical="top" wrapText="1"/>
      <protection locked="0"/>
    </xf>
    <xf numFmtId="0" fontId="5" fillId="3" borderId="1" xfId="1" applyFont="1" applyFill="1" applyBorder="1" applyAlignment="1" applyProtection="1">
      <alignment vertical="top" wrapText="1"/>
      <protection locked="0"/>
    </xf>
    <xf numFmtId="0" fontId="7" fillId="0" borderId="1" xfId="1" applyFont="1" applyBorder="1" applyAlignment="1" applyProtection="1">
      <alignment vertical="top" wrapText="1"/>
      <protection locked="0"/>
    </xf>
    <xf numFmtId="166" fontId="7" fillId="0" borderId="1" xfId="2" applyNumberFormat="1" applyFont="1" applyBorder="1" applyAlignment="1" applyProtection="1">
      <alignment vertical="top" wrapText="1"/>
      <protection locked="0"/>
    </xf>
    <xf numFmtId="167" fontId="5" fillId="4" borderId="1" xfId="2" applyNumberFormat="1" applyFont="1" applyFill="1" applyBorder="1" applyAlignment="1" applyProtection="1">
      <alignment vertical="top" wrapText="1"/>
      <protection locked="0"/>
    </xf>
    <xf numFmtId="0" fontId="7" fillId="2" borderId="1" xfId="1" applyFont="1" applyFill="1" applyBorder="1" applyAlignment="1" applyProtection="1">
      <alignment vertical="top" wrapText="1"/>
      <protection locked="0"/>
    </xf>
    <xf numFmtId="166" fontId="7" fillId="2" borderId="1" xfId="2" applyNumberFormat="1" applyFont="1" applyFill="1" applyBorder="1" applyAlignment="1" applyProtection="1">
      <alignment vertical="top" wrapText="1"/>
      <protection locked="0"/>
    </xf>
    <xf numFmtId="164" fontId="5" fillId="0" borderId="1" xfId="3" applyFont="1" applyFill="1" applyBorder="1" applyAlignment="1" applyProtection="1">
      <alignment vertical="top" wrapText="1"/>
      <protection locked="0"/>
    </xf>
    <xf numFmtId="0" fontId="4" fillId="0" borderId="1" xfId="1" applyFont="1" applyBorder="1" applyAlignment="1" applyProtection="1">
      <alignment vertical="top" wrapText="1"/>
      <protection locked="0"/>
    </xf>
    <xf numFmtId="0" fontId="6" fillId="3" borderId="1" xfId="1" applyFont="1" applyFill="1" applyBorder="1" applyAlignment="1">
      <alignment vertical="top" wrapText="1"/>
    </xf>
    <xf numFmtId="0" fontId="4" fillId="0" borderId="1" xfId="1" applyFont="1" applyBorder="1" applyAlignment="1">
      <alignment vertical="top" wrapText="1"/>
    </xf>
    <xf numFmtId="0" fontId="5" fillId="3" borderId="1" xfId="1" applyFont="1" applyFill="1" applyBorder="1" applyAlignment="1">
      <alignment vertical="top" wrapText="1"/>
    </xf>
    <xf numFmtId="164" fontId="6" fillId="3" borderId="1" xfId="3" applyFont="1" applyFill="1" applyBorder="1" applyAlignment="1" applyProtection="1">
      <alignment vertical="top" wrapText="1"/>
      <protection locked="0"/>
    </xf>
    <xf numFmtId="164" fontId="5" fillId="3" borderId="1" xfId="3" applyFont="1" applyFill="1" applyBorder="1" applyAlignment="1" applyProtection="1">
      <alignment vertical="top" wrapText="1"/>
      <protection locked="0"/>
    </xf>
    <xf numFmtId="0" fontId="8" fillId="5" borderId="1" xfId="2" applyNumberFormat="1" applyFont="1" applyFill="1" applyBorder="1" applyAlignment="1" applyProtection="1">
      <alignment vertical="top" wrapText="1"/>
      <protection locked="0"/>
    </xf>
    <xf numFmtId="167" fontId="5" fillId="5" borderId="1" xfId="2" applyNumberFormat="1" applyFont="1" applyFill="1" applyBorder="1" applyAlignment="1" applyProtection="1">
      <alignment vertical="top" wrapText="1"/>
      <protection locked="0"/>
    </xf>
    <xf numFmtId="167" fontId="5" fillId="0" borderId="1" xfId="2" applyNumberFormat="1" applyFont="1" applyFill="1" applyBorder="1" applyAlignment="1" applyProtection="1">
      <alignment vertical="top" wrapText="1"/>
      <protection locked="0"/>
    </xf>
    <xf numFmtId="166" fontId="5" fillId="6" borderId="1" xfId="2" applyNumberFormat="1" applyFont="1" applyFill="1" applyBorder="1" applyAlignment="1" applyProtection="1">
      <alignment vertical="top" wrapText="1"/>
      <protection locked="0"/>
    </xf>
    <xf numFmtId="167" fontId="5" fillId="6" borderId="1" xfId="2" applyNumberFormat="1" applyFont="1" applyFill="1" applyBorder="1" applyAlignment="1" applyProtection="1">
      <alignment vertical="top" wrapText="1"/>
      <protection locked="0"/>
    </xf>
    <xf numFmtId="166" fontId="5" fillId="4" borderId="1" xfId="2" applyNumberFormat="1" applyFont="1" applyFill="1" applyBorder="1" applyAlignment="1" applyProtection="1">
      <alignment vertical="top" wrapText="1"/>
      <protection locked="0"/>
    </xf>
    <xf numFmtId="164" fontId="5" fillId="4" borderId="1" xfId="3" applyFont="1" applyFill="1" applyBorder="1" applyAlignment="1" applyProtection="1">
      <alignment vertical="top" wrapText="1"/>
      <protection locked="0"/>
    </xf>
    <xf numFmtId="164" fontId="6" fillId="4" borderId="1" xfId="3" applyFont="1" applyFill="1" applyBorder="1" applyAlignment="1" applyProtection="1">
      <alignment vertical="top" wrapText="1"/>
    </xf>
    <xf numFmtId="164" fontId="5" fillId="5" borderId="1" xfId="3" applyFont="1" applyFill="1" applyBorder="1" applyAlignment="1" applyProtection="1">
      <alignment vertical="top" wrapText="1"/>
      <protection locked="0"/>
    </xf>
    <xf numFmtId="166" fontId="5" fillId="5" borderId="1" xfId="2" applyNumberFormat="1" applyFont="1" applyFill="1" applyBorder="1" applyAlignment="1" applyProtection="1">
      <alignment vertical="top" wrapText="1"/>
      <protection locked="0"/>
    </xf>
    <xf numFmtId="1" fontId="5" fillId="5" borderId="1" xfId="2" applyNumberFormat="1" applyFont="1" applyFill="1" applyBorder="1" applyAlignment="1" applyProtection="1">
      <alignment vertical="top" wrapText="1"/>
      <protection locked="0"/>
    </xf>
    <xf numFmtId="164" fontId="6" fillId="5" borderId="1" xfId="3" applyFont="1" applyFill="1" applyBorder="1" applyAlignment="1" applyProtection="1">
      <alignment vertical="top" wrapText="1"/>
    </xf>
    <xf numFmtId="164" fontId="6" fillId="6" borderId="1" xfId="3" applyFont="1" applyFill="1" applyBorder="1" applyAlignment="1" applyProtection="1">
      <alignment vertical="top" wrapText="1"/>
    </xf>
    <xf numFmtId="167" fontId="6" fillId="4" borderId="1" xfId="2" applyNumberFormat="1" applyFont="1" applyFill="1" applyBorder="1" applyAlignment="1" applyProtection="1">
      <alignment vertical="top" wrapText="1"/>
    </xf>
    <xf numFmtId="164" fontId="6" fillId="4" borderId="1" xfId="3" applyFont="1" applyFill="1" applyBorder="1" applyAlignment="1" applyProtection="1">
      <alignment vertical="top" wrapText="1"/>
      <protection locked="0"/>
    </xf>
    <xf numFmtId="0" fontId="5" fillId="4" borderId="1" xfId="3" applyNumberFormat="1" applyFont="1" applyFill="1" applyBorder="1" applyAlignment="1" applyProtection="1">
      <alignment vertical="top" wrapText="1"/>
      <protection locked="0"/>
    </xf>
    <xf numFmtId="0" fontId="3" fillId="2" borderId="1" xfId="1" applyFill="1" applyBorder="1" applyAlignment="1">
      <alignment vertical="top" wrapText="1"/>
    </xf>
    <xf numFmtId="0" fontId="8" fillId="2" borderId="1" xfId="2" applyNumberFormat="1" applyFont="1" applyFill="1" applyBorder="1" applyAlignment="1" applyProtection="1">
      <alignment vertical="top" wrapText="1"/>
      <protection locked="0"/>
    </xf>
    <xf numFmtId="167" fontId="5" fillId="2" borderId="1" xfId="2" applyNumberFormat="1" applyFont="1" applyFill="1" applyBorder="1" applyAlignment="1" applyProtection="1">
      <alignment vertical="top" wrapText="1"/>
      <protection locked="0"/>
    </xf>
    <xf numFmtId="166" fontId="5" fillId="2" borderId="1" xfId="2" applyNumberFormat="1" applyFont="1" applyFill="1" applyBorder="1" applyAlignment="1" applyProtection="1">
      <alignment vertical="top" wrapText="1"/>
      <protection locked="0"/>
    </xf>
    <xf numFmtId="0" fontId="4" fillId="2" borderId="1" xfId="1" applyFont="1" applyFill="1" applyBorder="1" applyAlignment="1" applyProtection="1">
      <alignment vertical="top" wrapText="1"/>
      <protection locked="0"/>
    </xf>
    <xf numFmtId="167" fontId="6" fillId="2" borderId="1" xfId="2" applyNumberFormat="1" applyFont="1" applyFill="1" applyBorder="1" applyAlignment="1" applyProtection="1">
      <alignment vertical="top" wrapText="1"/>
    </xf>
    <xf numFmtId="1" fontId="6" fillId="2" borderId="1" xfId="3" applyNumberFormat="1" applyFont="1" applyFill="1" applyBorder="1" applyAlignment="1" applyProtection="1">
      <alignment vertical="top" wrapText="1"/>
      <protection locked="0"/>
    </xf>
    <xf numFmtId="164" fontId="6" fillId="2" borderId="1" xfId="3" applyFont="1" applyFill="1" applyBorder="1" applyAlignment="1" applyProtection="1">
      <alignment vertical="top" wrapText="1"/>
    </xf>
    <xf numFmtId="0" fontId="4" fillId="2" borderId="1" xfId="1" applyFont="1" applyFill="1" applyBorder="1" applyAlignment="1">
      <alignment vertical="top" wrapText="1"/>
    </xf>
    <xf numFmtId="164" fontId="0" fillId="2" borderId="1" xfId="3" applyFont="1" applyFill="1" applyBorder="1" applyAlignment="1" applyProtection="1">
      <alignment vertical="top" wrapText="1"/>
      <protection locked="0"/>
    </xf>
    <xf numFmtId="0" fontId="9" fillId="0" borderId="1" xfId="1" applyFont="1" applyBorder="1" applyAlignment="1" applyProtection="1">
      <alignment vertical="top"/>
      <protection locked="0"/>
    </xf>
    <xf numFmtId="0" fontId="9" fillId="2" borderId="1" xfId="1" applyFont="1" applyFill="1" applyBorder="1" applyAlignment="1" applyProtection="1">
      <alignment vertical="top"/>
      <protection locked="0"/>
    </xf>
    <xf numFmtId="166" fontId="9" fillId="2" borderId="1" xfId="2" applyNumberFormat="1" applyFont="1" applyFill="1" applyBorder="1" applyAlignment="1" applyProtection="1">
      <alignment vertical="top"/>
      <protection locked="0"/>
    </xf>
    <xf numFmtId="0" fontId="9" fillId="0" borderId="1" xfId="1" applyFont="1" applyBorder="1" applyAlignment="1">
      <alignment vertical="top"/>
    </xf>
    <xf numFmtId="165" fontId="9" fillId="0" borderId="1" xfId="2" applyFont="1" applyBorder="1" applyAlignment="1" applyProtection="1">
      <alignment vertical="top"/>
      <protection locked="0"/>
    </xf>
    <xf numFmtId="166" fontId="9" fillId="0" borderId="1" xfId="2" applyNumberFormat="1" applyFont="1" applyBorder="1" applyAlignment="1" applyProtection="1">
      <alignment vertical="top"/>
      <protection locked="0"/>
    </xf>
    <xf numFmtId="1" fontId="9" fillId="0" borderId="1" xfId="2" applyNumberFormat="1" applyFont="1" applyBorder="1" applyAlignment="1" applyProtection="1">
      <alignment vertical="top"/>
      <protection locked="0"/>
    </xf>
    <xf numFmtId="166" fontId="9" fillId="0" borderId="1" xfId="2" applyNumberFormat="1" applyFont="1" applyBorder="1" applyAlignment="1" applyProtection="1">
      <alignment vertical="top"/>
    </xf>
    <xf numFmtId="0" fontId="9" fillId="2" borderId="1" xfId="1" applyFont="1" applyFill="1" applyBorder="1" applyAlignment="1">
      <alignment vertical="top"/>
    </xf>
    <xf numFmtId="166" fontId="9" fillId="2" borderId="1" xfId="2" applyNumberFormat="1" applyFont="1" applyFill="1" applyBorder="1" applyAlignment="1" applyProtection="1">
      <alignment vertical="top"/>
    </xf>
    <xf numFmtId="164" fontId="9" fillId="2" borderId="1" xfId="3" applyFont="1" applyFill="1" applyBorder="1" applyAlignment="1" applyProtection="1">
      <alignment vertical="top"/>
      <protection locked="0"/>
    </xf>
    <xf numFmtId="164" fontId="9" fillId="0" borderId="1" xfId="3" applyFont="1" applyBorder="1" applyAlignment="1" applyProtection="1">
      <alignment vertical="top"/>
      <protection locked="0"/>
    </xf>
    <xf numFmtId="0" fontId="3" fillId="0" borderId="1" xfId="1" applyBorder="1" applyAlignment="1" applyProtection="1">
      <alignment horizontal="left" vertical="top"/>
      <protection locked="0"/>
    </xf>
    <xf numFmtId="0" fontId="5" fillId="3" borderId="1" xfId="1" applyFont="1" applyFill="1" applyBorder="1" applyAlignment="1" applyProtection="1">
      <alignment horizontal="left" vertical="top"/>
      <protection locked="0"/>
    </xf>
    <xf numFmtId="0" fontId="5" fillId="0" borderId="1" xfId="1" applyFont="1" applyBorder="1" applyAlignment="1" applyProtection="1">
      <alignment horizontal="left" vertical="top"/>
      <protection locked="0"/>
    </xf>
    <xf numFmtId="166" fontId="5" fillId="3" borderId="1" xfId="2" applyNumberFormat="1" applyFont="1" applyFill="1" applyBorder="1" applyAlignment="1" applyProtection="1">
      <alignment horizontal="left" vertical="top"/>
      <protection locked="0"/>
    </xf>
    <xf numFmtId="0" fontId="4" fillId="0" borderId="1" xfId="1" applyFont="1" applyBorder="1" applyAlignment="1" applyProtection="1">
      <alignment horizontal="left" vertical="top"/>
      <protection locked="0"/>
    </xf>
    <xf numFmtId="0" fontId="6" fillId="3" borderId="1" xfId="1" applyFont="1" applyFill="1" applyBorder="1" applyAlignment="1">
      <alignment horizontal="left" vertical="top"/>
    </xf>
    <xf numFmtId="165" fontId="5" fillId="3" borderId="1" xfId="2" applyFont="1" applyFill="1" applyBorder="1" applyAlignment="1" applyProtection="1">
      <alignment horizontal="left" vertical="top"/>
      <protection locked="0"/>
    </xf>
    <xf numFmtId="1" fontId="5" fillId="3" borderId="1" xfId="1" applyNumberFormat="1" applyFont="1" applyFill="1" applyBorder="1" applyAlignment="1" applyProtection="1">
      <alignment horizontal="left" vertical="top"/>
      <protection locked="0"/>
    </xf>
    <xf numFmtId="166" fontId="6" fillId="3" borderId="1" xfId="2" applyNumberFormat="1" applyFont="1" applyFill="1" applyBorder="1" applyAlignment="1" applyProtection="1">
      <alignment vertical="top" wrapText="1"/>
    </xf>
    <xf numFmtId="0" fontId="4" fillId="0" borderId="1" xfId="1" applyFont="1" applyBorder="1" applyAlignment="1">
      <alignment horizontal="left" vertical="top"/>
    </xf>
    <xf numFmtId="164" fontId="5" fillId="3" borderId="1" xfId="3" applyFont="1" applyFill="1" applyBorder="1" applyAlignment="1" applyProtection="1">
      <alignment horizontal="left" vertical="top"/>
      <protection locked="0"/>
    </xf>
    <xf numFmtId="165" fontId="5" fillId="3" borderId="1" xfId="2" applyFont="1" applyFill="1" applyBorder="1" applyAlignment="1" applyProtection="1">
      <alignment vertical="top" wrapText="1"/>
      <protection locked="0"/>
    </xf>
    <xf numFmtId="0" fontId="3" fillId="0" borderId="1" xfId="1" applyBorder="1" applyAlignment="1">
      <alignment horizontal="left" vertical="top"/>
    </xf>
    <xf numFmtId="0" fontId="3" fillId="0" borderId="1" xfId="1" applyBorder="1" applyProtection="1">
      <protection locked="0"/>
    </xf>
    <xf numFmtId="1" fontId="3" fillId="2" borderId="1" xfId="1" applyNumberFormat="1" applyFill="1" applyBorder="1" applyAlignment="1" applyProtection="1">
      <alignment vertical="top" wrapText="1"/>
      <protection locked="0"/>
    </xf>
    <xf numFmtId="165" fontId="3" fillId="0" borderId="1" xfId="2" applyFont="1" applyBorder="1" applyAlignment="1" applyProtection="1">
      <alignment vertical="top" wrapText="1"/>
    </xf>
    <xf numFmtId="165" fontId="0" fillId="0" borderId="1" xfId="2" applyFont="1" applyBorder="1" applyAlignment="1" applyProtection="1">
      <alignment vertical="top" wrapText="1"/>
    </xf>
    <xf numFmtId="164" fontId="6" fillId="0" borderId="1" xfId="3" applyFont="1" applyBorder="1" applyAlignment="1" applyProtection="1">
      <alignment vertical="top" wrapText="1"/>
      <protection locked="0"/>
    </xf>
    <xf numFmtId="0" fontId="11" fillId="7" borderId="1" xfId="1" applyFont="1" applyFill="1" applyBorder="1" applyAlignment="1" applyProtection="1">
      <alignment horizontal="right" vertical="top" wrapText="1"/>
      <protection locked="0"/>
    </xf>
    <xf numFmtId="0" fontId="12" fillId="7" borderId="1" xfId="2" applyNumberFormat="1" applyFont="1" applyFill="1" applyBorder="1" applyAlignment="1" applyProtection="1">
      <alignment horizontal="right" vertical="top" wrapText="1"/>
      <protection locked="0"/>
    </xf>
    <xf numFmtId="167" fontId="10" fillId="7" borderId="1" xfId="2" applyNumberFormat="1" applyFont="1" applyFill="1" applyBorder="1" applyAlignment="1" applyProtection="1">
      <alignment vertical="top" wrapText="1"/>
      <protection locked="0"/>
    </xf>
    <xf numFmtId="166" fontId="10" fillId="7" borderId="1" xfId="2" applyNumberFormat="1" applyFont="1" applyFill="1" applyBorder="1" applyAlignment="1" applyProtection="1">
      <alignment vertical="top" wrapText="1"/>
      <protection locked="0"/>
    </xf>
    <xf numFmtId="164" fontId="10" fillId="7" borderId="1" xfId="3" applyFont="1" applyFill="1" applyBorder="1" applyAlignment="1" applyProtection="1">
      <alignment vertical="top" wrapText="1"/>
      <protection locked="0"/>
    </xf>
    <xf numFmtId="164" fontId="10" fillId="7" borderId="1" xfId="3" applyFont="1" applyFill="1" applyBorder="1" applyAlignment="1" applyProtection="1">
      <alignment vertical="top" wrapText="1"/>
    </xf>
    <xf numFmtId="1" fontId="10" fillId="7" borderId="1" xfId="2" applyNumberFormat="1" applyFont="1" applyFill="1" applyBorder="1" applyAlignment="1" applyProtection="1">
      <alignment vertical="top" wrapText="1"/>
      <protection locked="0"/>
    </xf>
    <xf numFmtId="167" fontId="10" fillId="7" borderId="1" xfId="2" applyNumberFormat="1" applyFont="1" applyFill="1" applyBorder="1" applyAlignment="1" applyProtection="1">
      <alignment vertical="top" wrapText="1"/>
    </xf>
    <xf numFmtId="0" fontId="13" fillId="7" borderId="1" xfId="4" applyNumberFormat="1" applyFill="1" applyBorder="1" applyAlignment="1" applyProtection="1">
      <alignment vertical="top" wrapText="1"/>
      <protection locked="0"/>
    </xf>
    <xf numFmtId="0" fontId="11" fillId="7" borderId="1" xfId="1" applyFont="1" applyFill="1" applyBorder="1" applyAlignment="1" applyProtection="1">
      <alignment horizontal="left" vertical="top" wrapText="1"/>
      <protection locked="0"/>
    </xf>
    <xf numFmtId="166" fontId="4" fillId="2" borderId="1" xfId="2" applyNumberFormat="1" applyFont="1" applyFill="1" applyBorder="1" applyAlignment="1" applyProtection="1">
      <alignment vertical="top" wrapText="1"/>
      <protection locked="0"/>
    </xf>
    <xf numFmtId="165" fontId="4" fillId="0" borderId="1" xfId="2" applyFont="1" applyBorder="1" applyAlignment="1" applyProtection="1">
      <alignment vertical="top" wrapText="1"/>
      <protection locked="0"/>
    </xf>
    <xf numFmtId="166" fontId="4" fillId="0" borderId="1" xfId="2" applyNumberFormat="1" applyFont="1" applyBorder="1" applyAlignment="1" applyProtection="1">
      <alignment vertical="top" wrapText="1"/>
      <protection locked="0"/>
    </xf>
    <xf numFmtId="1" fontId="4" fillId="0" borderId="1" xfId="2" applyNumberFormat="1" applyFont="1" applyBorder="1" applyAlignment="1" applyProtection="1">
      <alignment vertical="top" wrapText="1"/>
      <protection locked="0"/>
    </xf>
    <xf numFmtId="166" fontId="4" fillId="0" borderId="1" xfId="2" applyNumberFormat="1" applyFont="1" applyBorder="1" applyAlignment="1" applyProtection="1">
      <alignment vertical="top" wrapText="1"/>
    </xf>
    <xf numFmtId="166" fontId="4" fillId="2" borderId="1" xfId="2" applyNumberFormat="1" applyFont="1" applyFill="1" applyBorder="1" applyAlignment="1" applyProtection="1">
      <alignment vertical="top" wrapText="1"/>
    </xf>
    <xf numFmtId="164" fontId="4" fillId="2" borderId="1" xfId="3" applyFont="1" applyFill="1" applyBorder="1" applyAlignment="1" applyProtection="1">
      <alignment vertical="top" wrapText="1"/>
      <protection locked="0"/>
    </xf>
    <xf numFmtId="164" fontId="4" fillId="0" borderId="1" xfId="3" applyFont="1" applyBorder="1" applyAlignment="1" applyProtection="1">
      <alignment vertical="top" wrapText="1"/>
      <protection locked="0"/>
    </xf>
    <xf numFmtId="164" fontId="0" fillId="4" borderId="1" xfId="3" applyFont="1" applyFill="1" applyBorder="1" applyAlignment="1" applyProtection="1">
      <alignment horizontal="left" vertical="top" wrapText="1"/>
      <protection locked="0"/>
    </xf>
    <xf numFmtId="166" fontId="0" fillId="4" borderId="1" xfId="2" applyNumberFormat="1" applyFont="1" applyFill="1" applyBorder="1" applyAlignment="1" applyProtection="1">
      <alignment horizontal="left" vertical="top" wrapText="1"/>
      <protection locked="0"/>
    </xf>
    <xf numFmtId="164" fontId="10" fillId="7" borderId="1" xfId="5" applyFont="1" applyFill="1" applyBorder="1" applyAlignment="1" applyProtection="1">
      <alignment vertical="top" wrapText="1"/>
      <protection locked="0"/>
    </xf>
    <xf numFmtId="164" fontId="5" fillId="5" borderId="1" xfId="5" applyFont="1" applyFill="1" applyBorder="1" applyAlignment="1" applyProtection="1">
      <alignment vertical="top" wrapText="1"/>
      <protection locked="0"/>
    </xf>
    <xf numFmtId="168" fontId="5" fillId="5" borderId="1" xfId="5" applyNumberFormat="1" applyFont="1" applyFill="1" applyBorder="1" applyAlignment="1" applyProtection="1">
      <alignment vertical="top" wrapText="1"/>
      <protection locked="0"/>
    </xf>
    <xf numFmtId="0" fontId="14" fillId="0" borderId="0" xfId="6" applyFont="1"/>
    <xf numFmtId="0" fontId="16" fillId="0" borderId="0" xfId="0" applyFont="1" applyAlignment="1">
      <alignment vertical="center"/>
    </xf>
    <xf numFmtId="0" fontId="17" fillId="0" borderId="0" xfId="0" applyFont="1" applyAlignment="1">
      <alignment vertical="center"/>
    </xf>
    <xf numFmtId="0" fontId="19" fillId="0" borderId="0" xfId="0" applyFont="1" applyAlignment="1">
      <alignment vertical="center"/>
    </xf>
    <xf numFmtId="0" fontId="1" fillId="0" borderId="0" xfId="0" applyFont="1" applyAlignment="1">
      <alignment vertical="center"/>
    </xf>
    <xf numFmtId="14" fontId="0" fillId="8" borderId="1" xfId="3" applyNumberFormat="1" applyFont="1" applyFill="1" applyBorder="1" applyAlignment="1" applyProtection="1">
      <alignment horizontal="left" vertical="top" wrapText="1"/>
      <protection locked="0"/>
    </xf>
    <xf numFmtId="0" fontId="0" fillId="10" borderId="4" xfId="0" applyFont="1" applyFill="1" applyBorder="1"/>
    <xf numFmtId="166" fontId="6" fillId="3" borderId="1" xfId="1" applyNumberFormat="1" applyFont="1" applyFill="1" applyBorder="1" applyAlignment="1">
      <alignment vertical="top" wrapText="1"/>
    </xf>
    <xf numFmtId="165" fontId="10" fillId="7" borderId="1" xfId="7" applyFont="1" applyFill="1" applyBorder="1" applyAlignment="1" applyProtection="1">
      <alignment vertical="top" wrapText="1"/>
      <protection locked="0"/>
    </xf>
    <xf numFmtId="165" fontId="5" fillId="5" borderId="1" xfId="7" applyFont="1" applyFill="1" applyBorder="1" applyAlignment="1" applyProtection="1">
      <alignment vertical="top" wrapText="1"/>
      <protection locked="0"/>
    </xf>
    <xf numFmtId="165" fontId="5" fillId="3" borderId="1" xfId="1" applyNumberFormat="1" applyFont="1" applyFill="1" applyBorder="1" applyAlignment="1" applyProtection="1">
      <alignment vertical="top" wrapText="1"/>
      <protection locked="0"/>
    </xf>
    <xf numFmtId="1" fontId="5" fillId="3" borderId="1" xfId="1" applyNumberFormat="1" applyFont="1" applyFill="1" applyBorder="1" applyAlignment="1" applyProtection="1">
      <alignment vertical="top" wrapText="1"/>
      <protection locked="0"/>
    </xf>
    <xf numFmtId="166" fontId="5" fillId="3" borderId="1" xfId="1" applyNumberFormat="1" applyFont="1" applyFill="1" applyBorder="1" applyAlignment="1">
      <alignment vertical="top" wrapText="1"/>
    </xf>
    <xf numFmtId="165" fontId="6" fillId="6" borderId="1" xfId="7" applyFont="1" applyFill="1" applyBorder="1" applyAlignment="1" applyProtection="1">
      <alignment vertical="top" wrapText="1"/>
    </xf>
    <xf numFmtId="165" fontId="6" fillId="4" borderId="1" xfId="7" applyFont="1" applyFill="1" applyBorder="1" applyAlignment="1" applyProtection="1">
      <alignment vertical="top" wrapText="1"/>
    </xf>
    <xf numFmtId="166" fontId="0" fillId="4" borderId="1" xfId="2" applyNumberFormat="1" applyFont="1" applyFill="1" applyBorder="1" applyAlignment="1" applyProtection="1">
      <alignment horizontal="left" vertical="top" wrapText="1"/>
    </xf>
    <xf numFmtId="164" fontId="0" fillId="4" borderId="1" xfId="3" applyFont="1" applyFill="1" applyBorder="1" applyAlignment="1" applyProtection="1">
      <alignment horizontal="left" vertical="top" wrapText="1"/>
    </xf>
    <xf numFmtId="165" fontId="0" fillId="4" borderId="1" xfId="7" applyFont="1" applyFill="1" applyBorder="1" applyAlignment="1" applyProtection="1">
      <alignment horizontal="left" vertical="top" wrapText="1"/>
    </xf>
    <xf numFmtId="0" fontId="15" fillId="8" borderId="0" xfId="0" applyFont="1" applyFill="1" applyAlignment="1">
      <alignment vertical="center"/>
    </xf>
    <xf numFmtId="0" fontId="16" fillId="8" borderId="0" xfId="0" applyFont="1" applyFill="1" applyAlignment="1">
      <alignment vertical="center"/>
    </xf>
    <xf numFmtId="0" fontId="14" fillId="8" borderId="0" xfId="6" applyFont="1" applyFill="1"/>
    <xf numFmtId="0" fontId="14" fillId="11" borderId="0" xfId="6" applyFont="1" applyFill="1"/>
    <xf numFmtId="0" fontId="0" fillId="11" borderId="0" xfId="0" applyFill="1"/>
    <xf numFmtId="0" fontId="20" fillId="9" borderId="9" xfId="0" applyFont="1" applyFill="1" applyBorder="1"/>
    <xf numFmtId="0" fontId="17" fillId="11" borderId="8" xfId="0" applyFont="1" applyFill="1" applyBorder="1" applyAlignment="1">
      <alignment horizontal="left" vertical="center"/>
    </xf>
    <xf numFmtId="0" fontId="20" fillId="9" borderId="13" xfId="0" applyFont="1" applyFill="1" applyBorder="1"/>
    <xf numFmtId="0" fontId="20" fillId="9" borderId="14" xfId="0" applyFont="1" applyFill="1" applyBorder="1"/>
    <xf numFmtId="0" fontId="0" fillId="10" borderId="9" xfId="0" applyFont="1" applyFill="1" applyBorder="1"/>
    <xf numFmtId="0" fontId="0" fillId="0" borderId="9" xfId="0" applyFont="1" applyBorder="1"/>
    <xf numFmtId="0" fontId="21" fillId="0" borderId="0" xfId="0" applyFont="1"/>
    <xf numFmtId="165" fontId="0" fillId="14" borderId="8" xfId="7" applyFont="1" applyFill="1" applyBorder="1"/>
    <xf numFmtId="164" fontId="0" fillId="12" borderId="8" xfId="0" applyNumberFormat="1" applyFont="1" applyFill="1" applyBorder="1"/>
    <xf numFmtId="14" fontId="5" fillId="8" borderId="2" xfId="1" applyNumberFormat="1" applyFont="1" applyFill="1" applyBorder="1" applyAlignment="1" applyProtection="1">
      <alignment vertical="top" wrapText="1"/>
      <protection locked="0"/>
    </xf>
    <xf numFmtId="14" fontId="5" fillId="2" borderId="7" xfId="1" applyNumberFormat="1" applyFont="1" applyFill="1" applyBorder="1" applyAlignment="1" applyProtection="1">
      <alignment vertical="top" wrapText="1"/>
      <protection locked="0"/>
    </xf>
    <xf numFmtId="14" fontId="5" fillId="2" borderId="3" xfId="1" applyNumberFormat="1" applyFont="1" applyFill="1" applyBorder="1" applyAlignment="1" applyProtection="1">
      <alignment vertical="top" wrapText="1"/>
      <protection locked="0"/>
    </xf>
    <xf numFmtId="169" fontId="0" fillId="8" borderId="1" xfId="3" applyNumberFormat="1" applyFont="1" applyFill="1" applyBorder="1" applyAlignment="1" applyProtection="1">
      <alignment horizontal="left" vertical="top" wrapText="1"/>
      <protection locked="0"/>
    </xf>
    <xf numFmtId="1" fontId="0" fillId="8" borderId="1" xfId="3" applyNumberFormat="1" applyFont="1" applyFill="1" applyBorder="1" applyAlignment="1" applyProtection="1">
      <alignment horizontal="right" vertical="top" wrapText="1"/>
      <protection locked="0"/>
    </xf>
    <xf numFmtId="0" fontId="23" fillId="0" borderId="16" xfId="0" applyFont="1" applyBorder="1" applyAlignment="1">
      <alignment horizontal="left" vertical="top"/>
    </xf>
    <xf numFmtId="0" fontId="23" fillId="0" borderId="16" xfId="0" applyFont="1" applyBorder="1" applyAlignment="1">
      <alignment vertical="top"/>
    </xf>
    <xf numFmtId="0" fontId="25" fillId="0" borderId="0" xfId="0" applyFont="1"/>
    <xf numFmtId="0" fontId="23" fillId="0" borderId="21" xfId="0" applyFont="1" applyBorder="1" applyAlignment="1">
      <alignment horizontal="left" vertical="top"/>
    </xf>
    <xf numFmtId="0" fontId="23" fillId="0" borderId="21" xfId="0" applyFont="1" applyBorder="1" applyAlignment="1">
      <alignment horizontal="center" vertical="top"/>
    </xf>
    <xf numFmtId="0" fontId="23" fillId="0" borderId="22" xfId="0" applyFont="1" applyBorder="1" applyAlignment="1">
      <alignment horizontal="center" vertical="top"/>
    </xf>
    <xf numFmtId="0" fontId="26" fillId="0" borderId="0" xfId="0" applyFont="1"/>
    <xf numFmtId="0" fontId="23" fillId="0" borderId="23" xfId="0" applyFont="1" applyBorder="1" applyAlignment="1">
      <alignment vertical="top"/>
    </xf>
    <xf numFmtId="0" fontId="27" fillId="0" borderId="23" xfId="0" applyFont="1" applyBorder="1" applyAlignment="1">
      <alignment horizontal="center" vertical="top"/>
    </xf>
    <xf numFmtId="0" fontId="23" fillId="0" borderId="24" xfId="0" applyFont="1" applyBorder="1" applyAlignment="1">
      <alignment horizontal="center" vertical="top"/>
    </xf>
    <xf numFmtId="0" fontId="23" fillId="0" borderId="25" xfId="0" applyFont="1" applyBorder="1" applyAlignment="1">
      <alignment vertical="top"/>
    </xf>
    <xf numFmtId="0" fontId="23" fillId="0" borderId="25" xfId="0" applyFont="1" applyBorder="1" applyAlignment="1">
      <alignment horizontal="center" vertical="top"/>
    </xf>
    <xf numFmtId="0" fontId="23" fillId="0" borderId="26" xfId="0" applyFont="1" applyBorder="1" applyAlignment="1">
      <alignment horizontal="center" vertical="top"/>
    </xf>
    <xf numFmtId="0" fontId="23" fillId="0" borderId="23" xfId="0" applyFont="1" applyBorder="1" applyAlignment="1">
      <alignment horizontal="right" vertical="top"/>
    </xf>
    <xf numFmtId="0" fontId="23" fillId="17" borderId="27" xfId="0" applyFont="1" applyFill="1" applyBorder="1" applyAlignment="1">
      <alignment horizontal="center" vertical="top"/>
    </xf>
    <xf numFmtId="0" fontId="23" fillId="17" borderId="24" xfId="0" applyFont="1" applyFill="1" applyBorder="1" applyAlignment="1">
      <alignment horizontal="center" vertical="top"/>
    </xf>
    <xf numFmtId="0" fontId="23" fillId="0" borderId="21" xfId="0" applyFont="1" applyBorder="1" applyAlignment="1">
      <alignment vertical="top"/>
    </xf>
    <xf numFmtId="0" fontId="23" fillId="0" borderId="22" xfId="0" applyFont="1" applyBorder="1" applyAlignment="1">
      <alignment horizontal="left" vertical="top"/>
    </xf>
    <xf numFmtId="0" fontId="23" fillId="0" borderId="28" xfId="0" applyFont="1" applyBorder="1" applyAlignment="1">
      <alignment horizontal="left" vertical="top"/>
    </xf>
    <xf numFmtId="0" fontId="23" fillId="0" borderId="29" xfId="0" applyFont="1" applyBorder="1" applyAlignment="1">
      <alignment horizontal="left" vertical="top"/>
    </xf>
    <xf numFmtId="0" fontId="0" fillId="0" borderId="0" xfId="0" applyAlignment="1">
      <alignment horizontal="left" vertical="top"/>
    </xf>
    <xf numFmtId="0" fontId="23" fillId="17" borderId="27" xfId="0" applyFont="1" applyFill="1" applyBorder="1" applyAlignment="1">
      <alignment horizontal="left" vertical="top"/>
    </xf>
    <xf numFmtId="0" fontId="23" fillId="17" borderId="30" xfId="0" applyFont="1" applyFill="1" applyBorder="1" applyAlignment="1">
      <alignment horizontal="left" vertical="top"/>
    </xf>
    <xf numFmtId="0" fontId="23" fillId="0" borderId="31" xfId="0" applyFont="1" applyBorder="1" applyAlignment="1">
      <alignment horizontal="left" vertical="top" wrapText="1"/>
    </xf>
    <xf numFmtId="0" fontId="23" fillId="16" borderId="16" xfId="0" applyFont="1" applyFill="1" applyBorder="1" applyAlignment="1">
      <alignment horizontal="center" vertical="top"/>
    </xf>
    <xf numFmtId="0" fontId="23" fillId="17" borderId="22" xfId="0" applyFont="1" applyFill="1" applyBorder="1" applyAlignment="1">
      <alignment horizontal="center" vertical="top"/>
    </xf>
    <xf numFmtId="0" fontId="23" fillId="17" borderId="31" xfId="0" applyFont="1" applyFill="1" applyBorder="1" applyAlignment="1">
      <alignment horizontal="center" vertical="top"/>
    </xf>
    <xf numFmtId="0" fontId="23" fillId="0" borderId="16" xfId="0" applyFont="1" applyBorder="1" applyAlignment="1">
      <alignment horizontal="center" vertical="top"/>
    </xf>
    <xf numFmtId="0" fontId="23" fillId="17" borderId="16" xfId="0" applyFont="1" applyFill="1" applyBorder="1" applyAlignment="1">
      <alignment horizontal="center" vertical="top"/>
    </xf>
    <xf numFmtId="0" fontId="23" fillId="16" borderId="0" xfId="0" applyFont="1" applyFill="1"/>
    <xf numFmtId="0" fontId="23" fillId="0" borderId="0" xfId="0" applyFont="1"/>
    <xf numFmtId="0" fontId="23" fillId="17" borderId="0" xfId="0" applyFont="1" applyFill="1"/>
    <xf numFmtId="165" fontId="0" fillId="13" borderId="8" xfId="7" applyFont="1" applyFill="1" applyBorder="1"/>
    <xf numFmtId="166" fontId="0" fillId="13" borderId="8" xfId="7" applyNumberFormat="1" applyFont="1" applyFill="1" applyBorder="1"/>
    <xf numFmtId="166" fontId="0" fillId="14" borderId="8" xfId="7" applyNumberFormat="1" applyFont="1" applyFill="1" applyBorder="1"/>
    <xf numFmtId="166" fontId="0" fillId="15" borderId="8" xfId="7" applyNumberFormat="1" applyFont="1" applyFill="1" applyBorder="1"/>
    <xf numFmtId="0" fontId="29" fillId="18" borderId="22" xfId="0" applyFont="1" applyFill="1" applyBorder="1" applyAlignment="1">
      <alignment vertical="top"/>
    </xf>
    <xf numFmtId="0" fontId="30" fillId="0" borderId="22" xfId="0" applyFont="1" applyBorder="1" applyAlignment="1">
      <alignment vertical="top" wrapText="1"/>
    </xf>
    <xf numFmtId="0" fontId="29" fillId="18" borderId="24" xfId="0" applyFont="1" applyFill="1" applyBorder="1" applyAlignment="1">
      <alignment vertical="top"/>
    </xf>
    <xf numFmtId="0" fontId="30" fillId="0" borderId="24" xfId="0" applyFont="1" applyBorder="1" applyAlignment="1">
      <alignment vertical="top" wrapText="1"/>
    </xf>
    <xf numFmtId="0" fontId="29" fillId="18" borderId="32" xfId="0" applyFont="1" applyFill="1" applyBorder="1" applyAlignment="1">
      <alignment vertical="top"/>
    </xf>
    <xf numFmtId="0" fontId="30" fillId="0" borderId="32" xfId="0" applyFont="1" applyBorder="1" applyAlignment="1">
      <alignment vertical="top" wrapText="1"/>
    </xf>
    <xf numFmtId="0" fontId="33" fillId="0" borderId="24" xfId="0" applyFont="1" applyBorder="1" applyAlignment="1">
      <alignment vertical="top" wrapText="1"/>
    </xf>
    <xf numFmtId="0" fontId="29" fillId="18" borderId="0" xfId="0" applyFont="1" applyFill="1" applyAlignment="1">
      <alignment vertical="top"/>
    </xf>
    <xf numFmtId="0" fontId="29" fillId="18" borderId="31" xfId="0" applyFont="1" applyFill="1" applyBorder="1" applyAlignment="1">
      <alignment vertical="top"/>
    </xf>
    <xf numFmtId="0" fontId="30" fillId="0" borderId="31" xfId="0" applyFont="1" applyBorder="1" applyAlignment="1">
      <alignment vertical="top" wrapText="1"/>
    </xf>
    <xf numFmtId="0" fontId="29" fillId="18" borderId="22" xfId="0" applyFont="1" applyFill="1" applyBorder="1" applyAlignment="1">
      <alignment vertical="top" wrapText="1"/>
    </xf>
    <xf numFmtId="0" fontId="33" fillId="0" borderId="31" xfId="0" applyFont="1" applyBorder="1" applyAlignment="1">
      <alignment vertical="top" wrapText="1"/>
    </xf>
    <xf numFmtId="0" fontId="29" fillId="0" borderId="0" xfId="0" applyFont="1" applyAlignment="1">
      <alignment vertical="top"/>
    </xf>
    <xf numFmtId="0" fontId="0" fillId="2" borderId="1" xfId="1" applyFont="1" applyFill="1" applyBorder="1" applyAlignment="1" applyProtection="1">
      <alignment vertical="top" wrapText="1"/>
      <protection locked="0"/>
    </xf>
    <xf numFmtId="166" fontId="0" fillId="2" borderId="1" xfId="2" applyNumberFormat="1" applyFont="1" applyFill="1" applyBorder="1" applyAlignment="1" applyProtection="1">
      <alignment vertical="top" wrapText="1"/>
      <protection locked="0"/>
    </xf>
    <xf numFmtId="0" fontId="0" fillId="0" borderId="1" xfId="1" applyFont="1" applyBorder="1" applyAlignment="1" applyProtection="1">
      <alignment vertical="top" wrapText="1"/>
      <protection locked="0"/>
    </xf>
    <xf numFmtId="167" fontId="10" fillId="0" borderId="1" xfId="2" applyNumberFormat="1" applyFont="1" applyFill="1" applyBorder="1" applyAlignment="1" applyProtection="1">
      <alignment vertical="top" wrapText="1"/>
      <protection locked="0"/>
    </xf>
    <xf numFmtId="0" fontId="36" fillId="7" borderId="1" xfId="2" applyNumberFormat="1" applyFont="1" applyFill="1" applyBorder="1" applyAlignment="1" applyProtection="1">
      <alignment horizontal="right" vertical="top" wrapText="1"/>
      <protection locked="0"/>
    </xf>
    <xf numFmtId="167" fontId="11" fillId="7" borderId="1" xfId="2" applyNumberFormat="1" applyFont="1" applyFill="1" applyBorder="1" applyAlignment="1" applyProtection="1">
      <alignment vertical="top" wrapText="1"/>
      <protection locked="0"/>
    </xf>
    <xf numFmtId="0" fontId="37" fillId="0" borderId="1" xfId="1" applyFont="1" applyBorder="1" applyAlignment="1" applyProtection="1">
      <alignment horizontal="left" vertical="top"/>
      <protection locked="0"/>
    </xf>
    <xf numFmtId="166" fontId="11" fillId="7" borderId="1" xfId="2" applyNumberFormat="1" applyFont="1" applyFill="1" applyBorder="1" applyAlignment="1" applyProtection="1">
      <alignment vertical="top" wrapText="1"/>
      <protection locked="0"/>
    </xf>
    <xf numFmtId="0" fontId="20" fillId="0" borderId="1" xfId="1" applyFont="1" applyBorder="1" applyAlignment="1" applyProtection="1">
      <alignment horizontal="left" vertical="top"/>
      <protection locked="0"/>
    </xf>
    <xf numFmtId="164" fontId="11" fillId="7" borderId="1" xfId="3" applyFont="1" applyFill="1" applyBorder="1" applyAlignment="1" applyProtection="1">
      <alignment vertical="top" wrapText="1"/>
      <protection locked="0"/>
    </xf>
    <xf numFmtId="164" fontId="11" fillId="7" borderId="1" xfId="3" applyFont="1" applyFill="1" applyBorder="1" applyAlignment="1" applyProtection="1">
      <alignment vertical="top" wrapText="1"/>
    </xf>
    <xf numFmtId="165" fontId="11" fillId="7" borderId="1" xfId="7" applyFont="1" applyFill="1" applyBorder="1" applyAlignment="1" applyProtection="1">
      <alignment vertical="top" wrapText="1"/>
      <protection locked="0"/>
    </xf>
    <xf numFmtId="1" fontId="11" fillId="7" borderId="1" xfId="2" applyNumberFormat="1" applyFont="1" applyFill="1" applyBorder="1" applyAlignment="1" applyProtection="1">
      <alignment vertical="top" wrapText="1"/>
      <protection locked="0"/>
    </xf>
    <xf numFmtId="164" fontId="11" fillId="7" borderId="1" xfId="5" applyFont="1" applyFill="1" applyBorder="1" applyAlignment="1" applyProtection="1">
      <alignment vertical="top" wrapText="1"/>
      <protection locked="0"/>
    </xf>
    <xf numFmtId="0" fontId="20" fillId="0" borderId="1" xfId="1" applyFont="1" applyBorder="1" applyAlignment="1">
      <alignment horizontal="left" vertical="top"/>
    </xf>
    <xf numFmtId="164" fontId="38" fillId="6" borderId="1" xfId="3" applyFont="1" applyFill="1" applyBorder="1" applyAlignment="1" applyProtection="1">
      <alignment vertical="top" wrapText="1"/>
    </xf>
    <xf numFmtId="165" fontId="38" fillId="6" borderId="1" xfId="7" applyFont="1" applyFill="1" applyBorder="1" applyAlignment="1" applyProtection="1">
      <alignment vertical="top" wrapText="1"/>
    </xf>
    <xf numFmtId="0" fontId="20" fillId="0" borderId="1" xfId="1" applyFont="1" applyBorder="1" applyAlignment="1">
      <alignment vertical="top" wrapText="1"/>
    </xf>
    <xf numFmtId="167" fontId="11" fillId="7" borderId="1" xfId="2" applyNumberFormat="1" applyFont="1" applyFill="1" applyBorder="1" applyAlignment="1" applyProtection="1">
      <alignment vertical="top" wrapText="1"/>
    </xf>
    <xf numFmtId="0" fontId="39" fillId="0" borderId="1" xfId="1" applyFont="1" applyBorder="1" applyAlignment="1" applyProtection="1">
      <alignment horizontal="left" vertical="top"/>
      <protection locked="0"/>
    </xf>
    <xf numFmtId="0" fontId="40" fillId="7" borderId="1" xfId="4" applyNumberFormat="1" applyFont="1" applyFill="1" applyBorder="1" applyAlignment="1" applyProtection="1">
      <alignment vertical="top" wrapText="1"/>
      <protection locked="0"/>
    </xf>
    <xf numFmtId="0" fontId="39" fillId="0" borderId="1" xfId="1" applyFont="1" applyBorder="1" applyAlignment="1">
      <alignment vertical="top" wrapText="1"/>
    </xf>
    <xf numFmtId="0" fontId="0" fillId="0" borderId="0" xfId="0" applyAlignment="1">
      <alignment horizontal="left" vertical="top"/>
    </xf>
    <xf numFmtId="0" fontId="22" fillId="0" borderId="15" xfId="0" applyFont="1" applyBorder="1" applyAlignment="1">
      <alignment horizontal="left" vertical="center"/>
    </xf>
    <xf numFmtId="14" fontId="24" fillId="16" borderId="16" xfId="0" applyNumberFormat="1" applyFont="1" applyFill="1" applyBorder="1" applyAlignment="1">
      <alignment horizontal="left" vertical="top"/>
    </xf>
    <xf numFmtId="0" fontId="24" fillId="16" borderId="17" xfId="0" applyFont="1" applyFill="1" applyBorder="1" applyAlignment="1">
      <alignment horizontal="left" vertical="top"/>
    </xf>
    <xf numFmtId="0" fontId="24" fillId="16" borderId="18" xfId="0" applyFont="1" applyFill="1" applyBorder="1" applyAlignment="1">
      <alignment horizontal="left" vertical="top"/>
    </xf>
    <xf numFmtId="14" fontId="23" fillId="16" borderId="16" xfId="0" applyNumberFormat="1" applyFont="1" applyFill="1" applyBorder="1" applyAlignment="1">
      <alignment horizontal="left" vertical="top"/>
    </xf>
    <xf numFmtId="0" fontId="23" fillId="16" borderId="19" xfId="0" applyFont="1" applyFill="1" applyBorder="1" applyAlignment="1">
      <alignment horizontal="left" vertical="top"/>
    </xf>
    <xf numFmtId="0" fontId="23" fillId="16" borderId="20" xfId="0" applyFont="1" applyFill="1" applyBorder="1" applyAlignment="1">
      <alignment horizontal="left" vertical="top"/>
    </xf>
    <xf numFmtId="0" fontId="26" fillId="0" borderId="0" xfId="0" applyFont="1" applyAlignment="1">
      <alignment horizontal="left" vertical="top"/>
    </xf>
    <xf numFmtId="0" fontId="17" fillId="0" borderId="10" xfId="0" applyFont="1" applyBorder="1" applyAlignment="1">
      <alignment horizontal="left" vertical="center"/>
    </xf>
    <xf numFmtId="0" fontId="17" fillId="0" borderId="11" xfId="0" applyFont="1" applyBorder="1" applyAlignment="1">
      <alignment horizontal="left" vertical="center"/>
    </xf>
    <xf numFmtId="0" fontId="17" fillId="0" borderId="12" xfId="0" applyFont="1" applyBorder="1" applyAlignment="1">
      <alignment horizontal="left" vertical="center"/>
    </xf>
    <xf numFmtId="0" fontId="16" fillId="8" borderId="8" xfId="0" applyFont="1" applyFill="1" applyBorder="1" applyAlignment="1">
      <alignment horizontal="left" vertical="center"/>
    </xf>
    <xf numFmtId="0" fontId="16" fillId="11" borderId="4" xfId="0" applyFont="1" applyFill="1" applyBorder="1" applyAlignment="1">
      <alignment horizontal="center" vertical="center"/>
    </xf>
    <xf numFmtId="0" fontId="16" fillId="11" borderId="5" xfId="0" applyFont="1" applyFill="1" applyBorder="1" applyAlignment="1">
      <alignment horizontal="center" vertical="center"/>
    </xf>
    <xf numFmtId="0" fontId="16" fillId="11" borderId="6" xfId="0" applyFont="1" applyFill="1" applyBorder="1" applyAlignment="1">
      <alignment horizontal="center" vertical="center"/>
    </xf>
    <xf numFmtId="0" fontId="16" fillId="8" borderId="4" xfId="0" applyFont="1" applyFill="1" applyBorder="1" applyAlignment="1">
      <alignment horizontal="left" vertical="center"/>
    </xf>
    <xf numFmtId="0" fontId="16" fillId="8" borderId="5" xfId="0" applyFont="1" applyFill="1" applyBorder="1" applyAlignment="1">
      <alignment horizontal="left" vertical="center"/>
    </xf>
    <xf numFmtId="0" fontId="16" fillId="8" borderId="6" xfId="0" applyFont="1" applyFill="1" applyBorder="1" applyAlignment="1">
      <alignment horizontal="left" vertical="center"/>
    </xf>
    <xf numFmtId="167" fontId="5" fillId="4" borderId="2" xfId="2" applyNumberFormat="1" applyFont="1" applyFill="1" applyBorder="1" applyAlignment="1" applyProtection="1">
      <alignment horizontal="right" vertical="top" wrapText="1"/>
      <protection locked="0"/>
    </xf>
    <xf numFmtId="167" fontId="5" fillId="4" borderId="3" xfId="2" applyNumberFormat="1" applyFont="1" applyFill="1" applyBorder="1" applyAlignment="1" applyProtection="1">
      <alignment horizontal="right" vertical="top" wrapText="1"/>
      <protection locked="0"/>
    </xf>
    <xf numFmtId="0" fontId="5" fillId="3" borderId="2" xfId="1" applyFont="1" applyFill="1" applyBorder="1" applyAlignment="1" applyProtection="1">
      <alignment horizontal="center" vertical="top" wrapText="1"/>
      <protection locked="0"/>
    </xf>
    <xf numFmtId="0" fontId="5" fillId="3" borderId="3" xfId="1" applyFont="1" applyFill="1" applyBorder="1" applyAlignment="1" applyProtection="1">
      <alignment horizontal="center" vertical="top" wrapText="1"/>
      <protection locked="0"/>
    </xf>
    <xf numFmtId="167" fontId="5" fillId="4" borderId="2" xfId="2" applyNumberFormat="1" applyFont="1" applyFill="1" applyBorder="1" applyAlignment="1" applyProtection="1">
      <alignment horizontal="center" vertical="top" wrapText="1"/>
      <protection locked="0"/>
    </xf>
    <xf numFmtId="167" fontId="5" fillId="4" borderId="3" xfId="2" applyNumberFormat="1" applyFont="1" applyFill="1" applyBorder="1" applyAlignment="1" applyProtection="1">
      <alignment horizontal="center" vertical="top" wrapText="1"/>
      <protection locked="0"/>
    </xf>
  </cellXfs>
  <cellStyles count="8">
    <cellStyle name="Hyperlink" xfId="4" builtinId="8"/>
    <cellStyle name="Komma" xfId="7" builtinId="3"/>
    <cellStyle name="Komma 2" xfId="2"/>
    <cellStyle name="Standaard" xfId="0" builtinId="0"/>
    <cellStyle name="Standaard 2" xfId="1"/>
    <cellStyle name="Standaard 3" xfId="6"/>
    <cellStyle name="Valuta" xfId="5" builtinId="4"/>
    <cellStyle name="Valuta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none" spc="0" normalizeH="0" baseline="0">
                <a:solidFill>
                  <a:schemeClr val="dk1">
                    <a:lumMod val="50000"/>
                    <a:lumOff val="50000"/>
                  </a:schemeClr>
                </a:solidFill>
                <a:latin typeface="+mj-lt"/>
                <a:ea typeface="+mj-ea"/>
                <a:cs typeface="+mj-cs"/>
              </a:defRPr>
            </a:pPr>
            <a:r>
              <a:rPr lang="en-US"/>
              <a:t>MKI </a:t>
            </a:r>
          </a:p>
        </c:rich>
      </c:tx>
      <c:overlay val="0"/>
      <c:spPr>
        <a:noFill/>
        <a:ln>
          <a:noFill/>
        </a:ln>
        <a:effectLst/>
      </c:spPr>
      <c:txPr>
        <a:bodyPr rot="0" spcFirstLastPara="1" vertOverflow="ellipsis" vert="horz" wrap="square" anchor="ctr" anchorCtr="1"/>
        <a:lstStyle/>
        <a:p>
          <a:pPr>
            <a:defRPr sz="1600" b="1" i="0" u="none" strike="noStrike" kern="1200" cap="none" spc="0" normalizeH="0" baseline="0">
              <a:solidFill>
                <a:schemeClr val="dk1">
                  <a:lumMod val="50000"/>
                  <a:lumOff val="50000"/>
                </a:schemeClr>
              </a:solidFill>
              <a:latin typeface="+mj-lt"/>
              <a:ea typeface="+mj-ea"/>
              <a:cs typeface="+mj-cs"/>
            </a:defRPr>
          </a:pPr>
          <a:endParaRPr lang="nl-NL"/>
        </a:p>
      </c:txPr>
    </c:title>
    <c:autoTitleDeleted val="0"/>
    <c:plotArea>
      <c:layout/>
      <c:barChart>
        <c:barDir val="col"/>
        <c:grouping val="clustered"/>
        <c:varyColors val="0"/>
        <c:ser>
          <c:idx val="0"/>
          <c:order val="0"/>
          <c:tx>
            <c:strRef>
              <c:f>' legenda'!$B$28</c:f>
              <c:strCache>
                <c:ptCount val="1"/>
                <c:pt idx="0">
                  <c:v>MKI</c:v>
                </c:pt>
              </c:strCache>
            </c:strRef>
          </c:tx>
          <c:spPr>
            <a:solidFill>
              <a:schemeClr val="accent1">
                <a:lumMod val="60000"/>
                <a:lumOff val="40000"/>
              </a:schemeClr>
            </a:solidFill>
            <a:ln>
              <a:solidFill>
                <a:schemeClr val="accent1">
                  <a:lumMod val="75000"/>
                </a:schemeClr>
              </a:solidFill>
            </a:ln>
            <a:effectLst/>
          </c:spPr>
          <c:invertIfNegative val="0"/>
          <c:cat>
            <c:strRef>
              <c:f>' legenda'!$C$27:$E$27</c:f>
              <c:strCache>
                <c:ptCount val="3"/>
                <c:pt idx="0">
                  <c:v>Referentie</c:v>
                </c:pt>
                <c:pt idx="1">
                  <c:v>Maatregel</c:v>
                </c:pt>
                <c:pt idx="2">
                  <c:v>Reductie (Ref-Maatr)</c:v>
                </c:pt>
              </c:strCache>
            </c:strRef>
          </c:cat>
          <c:val>
            <c:numRef>
              <c:f>' legenda'!$C$28:$E$28</c:f>
              <c:numCache>
                <c:formatCode>_ * #,##0_ ;_ * \-#,##0_ ;_ * "-"??_ ;_ @_ </c:formatCode>
                <c:ptCount val="3"/>
                <c:pt idx="0">
                  <c:v>0</c:v>
                </c:pt>
                <c:pt idx="1">
                  <c:v>0</c:v>
                </c:pt>
                <c:pt idx="2">
                  <c:v>0</c:v>
                </c:pt>
              </c:numCache>
            </c:numRef>
          </c:val>
          <c:extLst>
            <c:ext xmlns:c16="http://schemas.microsoft.com/office/drawing/2014/chart" uri="{C3380CC4-5D6E-409C-BE32-E72D297353CC}">
              <c16:uniqueId val="{00000000-C01D-49B0-A6AC-B57D45610414}"/>
            </c:ext>
          </c:extLst>
        </c:ser>
        <c:dLbls>
          <c:showLegendKey val="0"/>
          <c:showVal val="0"/>
          <c:showCatName val="0"/>
          <c:showSerName val="0"/>
          <c:showPercent val="0"/>
          <c:showBubbleSize val="0"/>
        </c:dLbls>
        <c:gapWidth val="150"/>
        <c:axId val="267703016"/>
        <c:axId val="267703344"/>
      </c:barChart>
      <c:catAx>
        <c:axId val="267703016"/>
        <c:scaling>
          <c:orientation val="minMax"/>
        </c:scaling>
        <c:delete val="0"/>
        <c:axPos val="b"/>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cap="none" spc="0" normalizeH="0" baseline="0">
                <a:solidFill>
                  <a:schemeClr val="dk1">
                    <a:lumMod val="65000"/>
                    <a:lumOff val="35000"/>
                  </a:schemeClr>
                </a:solidFill>
                <a:latin typeface="+mn-lt"/>
                <a:ea typeface="+mn-ea"/>
                <a:cs typeface="+mn-cs"/>
              </a:defRPr>
            </a:pPr>
            <a:endParaRPr lang="nl-NL"/>
          </a:p>
        </c:txPr>
        <c:crossAx val="267703344"/>
        <c:crosses val="autoZero"/>
        <c:auto val="1"/>
        <c:lblAlgn val="ctr"/>
        <c:lblOffset val="100"/>
        <c:noMultiLvlLbl val="0"/>
      </c:catAx>
      <c:valAx>
        <c:axId val="267703344"/>
        <c:scaling>
          <c:orientation val="minMax"/>
        </c:scaling>
        <c:delete val="0"/>
        <c:axPos val="l"/>
        <c:majorGridlines>
          <c:spPr>
            <a:ln w="9525" cap="flat" cmpd="sng" algn="ctr">
              <a:solidFill>
                <a:schemeClr val="dk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dk1">
                    <a:lumMod val="65000"/>
                    <a:lumOff val="35000"/>
                  </a:schemeClr>
                </a:solidFill>
                <a:latin typeface="+mn-lt"/>
                <a:ea typeface="+mn-ea"/>
                <a:cs typeface="+mn-cs"/>
              </a:defRPr>
            </a:pPr>
            <a:endParaRPr lang="nl-NL"/>
          </a:p>
        </c:txPr>
        <c:crossAx val="267703016"/>
        <c:crosses val="autoZero"/>
        <c:crossBetween val="between"/>
      </c:valAx>
      <c:dTable>
        <c:showHorzBorder val="1"/>
        <c:showVertBorder val="1"/>
        <c:showOutline val="1"/>
        <c:showKeys val="1"/>
        <c:spPr>
          <a:noFill/>
          <a:ln w="9525" cap="flat" cmpd="sng" algn="ctr">
            <a:solidFill>
              <a:schemeClr val="dk1">
                <a:lumMod val="15000"/>
                <a:lumOff val="85000"/>
              </a:schemeClr>
            </a:solidFill>
            <a:round/>
          </a:ln>
          <a:effectLst/>
        </c:spPr>
        <c:txPr>
          <a:bodyPr rot="0" spcFirstLastPara="1" vertOverflow="ellipsis" vert="horz" wrap="square" anchor="ctr" anchorCtr="1"/>
          <a:lstStyle/>
          <a:p>
            <a:pPr rtl="0">
              <a:defRPr sz="800" b="0" i="0" u="none" strike="noStrike" kern="1200" baseline="0">
                <a:solidFill>
                  <a:schemeClr val="dk1">
                    <a:lumMod val="65000"/>
                    <a:lumOff val="35000"/>
                  </a:schemeClr>
                </a:solidFill>
                <a:latin typeface="+mn-lt"/>
                <a:ea typeface="+mn-ea"/>
                <a:cs typeface="+mn-cs"/>
              </a:defRPr>
            </a:pPr>
            <a:endParaRPr lang="nl-NL"/>
          </a:p>
        </c:txPr>
      </c:dTable>
      <c:spPr>
        <a:pattFill prst="ltDnDiag">
          <a:fgClr>
            <a:schemeClr val="dk1">
              <a:lumMod val="15000"/>
              <a:lumOff val="85000"/>
            </a:schemeClr>
          </a:fgClr>
          <a:bgClr>
            <a:schemeClr val="lt1"/>
          </a:bgClr>
        </a:pattFill>
        <a:ln>
          <a:noFill/>
        </a:ln>
        <a:effectLst/>
      </c:spPr>
    </c:plotArea>
    <c:plotVisOnly val="1"/>
    <c:dispBlanksAs val="gap"/>
    <c:showDLblsOverMax val="0"/>
  </c:chart>
  <c:spPr>
    <a:solidFill>
      <a:schemeClr val="lt1"/>
    </a:solidFill>
    <a:ln w="9525" cap="flat" cmpd="sng" algn="ctr">
      <a:noFill/>
      <a:round/>
    </a:ln>
    <a:effectLst/>
  </c:spPr>
  <c:txPr>
    <a:bodyPr/>
    <a:lstStyle/>
    <a:p>
      <a:pPr>
        <a:defRPr/>
      </a:pPr>
      <a:endParaRPr lang="nl-NL"/>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600" b="1" i="0" u="none" strike="noStrike" kern="1200" cap="none" spc="0" normalizeH="0" baseline="0">
              <a:solidFill>
                <a:schemeClr val="dk1">
                  <a:lumMod val="50000"/>
                  <a:lumOff val="50000"/>
                </a:schemeClr>
              </a:solidFill>
              <a:latin typeface="+mj-lt"/>
              <a:ea typeface="+mj-ea"/>
              <a:cs typeface="+mj-cs"/>
            </a:defRPr>
          </a:pPr>
          <a:endParaRPr lang="nl-NL"/>
        </a:p>
      </c:txPr>
    </c:title>
    <c:autoTitleDeleted val="0"/>
    <c:plotArea>
      <c:layout/>
      <c:barChart>
        <c:barDir val="col"/>
        <c:grouping val="clustered"/>
        <c:varyColors val="0"/>
        <c:ser>
          <c:idx val="0"/>
          <c:order val="0"/>
          <c:tx>
            <c:strRef>
              <c:f>' legenda'!$B$29</c:f>
              <c:strCache>
                <c:ptCount val="1"/>
                <c:pt idx="0">
                  <c:v>CO2</c:v>
                </c:pt>
              </c:strCache>
            </c:strRef>
          </c:tx>
          <c:spPr>
            <a:solidFill>
              <a:schemeClr val="accent1"/>
            </a:solidFill>
            <a:ln>
              <a:noFill/>
            </a:ln>
            <a:effectLst/>
          </c:spPr>
          <c:invertIfNegative val="0"/>
          <c:cat>
            <c:strRef>
              <c:f>' legenda'!$C$27:$E$27</c:f>
              <c:strCache>
                <c:ptCount val="3"/>
                <c:pt idx="0">
                  <c:v>Referentie</c:v>
                </c:pt>
                <c:pt idx="1">
                  <c:v>Maatregel</c:v>
                </c:pt>
                <c:pt idx="2">
                  <c:v>Reductie (Ref-Maatr)</c:v>
                </c:pt>
              </c:strCache>
            </c:strRef>
          </c:cat>
          <c:val>
            <c:numRef>
              <c:f>' legenda'!$C$29:$E$29</c:f>
              <c:numCache>
                <c:formatCode>_ * #,##0_ ;_ * \-#,##0_ ;_ * "-"??_ ;_ @_ </c:formatCode>
                <c:ptCount val="3"/>
                <c:pt idx="0">
                  <c:v>0</c:v>
                </c:pt>
                <c:pt idx="1">
                  <c:v>0</c:v>
                </c:pt>
                <c:pt idx="2">
                  <c:v>0</c:v>
                </c:pt>
              </c:numCache>
            </c:numRef>
          </c:val>
          <c:extLst>
            <c:ext xmlns:c16="http://schemas.microsoft.com/office/drawing/2014/chart" uri="{C3380CC4-5D6E-409C-BE32-E72D297353CC}">
              <c16:uniqueId val="{00000000-8F04-455C-8A3A-0D375273D59F}"/>
            </c:ext>
          </c:extLst>
        </c:ser>
        <c:dLbls>
          <c:showLegendKey val="0"/>
          <c:showVal val="0"/>
          <c:showCatName val="0"/>
          <c:showSerName val="0"/>
          <c:showPercent val="0"/>
          <c:showBubbleSize val="0"/>
        </c:dLbls>
        <c:gapWidth val="150"/>
        <c:axId val="443490752"/>
        <c:axId val="443496328"/>
      </c:barChart>
      <c:catAx>
        <c:axId val="443490752"/>
        <c:scaling>
          <c:orientation val="minMax"/>
        </c:scaling>
        <c:delete val="0"/>
        <c:axPos val="b"/>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cap="none" spc="0" normalizeH="0" baseline="0">
                <a:solidFill>
                  <a:schemeClr val="dk1">
                    <a:lumMod val="65000"/>
                    <a:lumOff val="35000"/>
                  </a:schemeClr>
                </a:solidFill>
                <a:latin typeface="+mn-lt"/>
                <a:ea typeface="+mn-ea"/>
                <a:cs typeface="+mn-cs"/>
              </a:defRPr>
            </a:pPr>
            <a:endParaRPr lang="nl-NL"/>
          </a:p>
        </c:txPr>
        <c:crossAx val="443496328"/>
        <c:crosses val="autoZero"/>
        <c:auto val="1"/>
        <c:lblAlgn val="ctr"/>
        <c:lblOffset val="100"/>
        <c:noMultiLvlLbl val="0"/>
      </c:catAx>
      <c:valAx>
        <c:axId val="443496328"/>
        <c:scaling>
          <c:orientation val="minMax"/>
        </c:scaling>
        <c:delete val="0"/>
        <c:axPos val="l"/>
        <c:majorGridlines>
          <c:spPr>
            <a:ln w="9525" cap="flat" cmpd="sng" algn="ctr">
              <a:solidFill>
                <a:schemeClr val="dk1">
                  <a:lumMod val="15000"/>
                  <a:lumOff val="85000"/>
                </a:schemeClr>
              </a:solidFill>
              <a:round/>
            </a:ln>
            <a:effectLst/>
          </c:spPr>
        </c:majorGridlines>
        <c:numFmt formatCode="_ * #,##0_ ;_ * \-#,##0_ ;_ * &quot;-&quot;??_ ;_ @_ "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dk1">
                    <a:lumMod val="65000"/>
                    <a:lumOff val="35000"/>
                  </a:schemeClr>
                </a:solidFill>
                <a:latin typeface="+mn-lt"/>
                <a:ea typeface="+mn-ea"/>
                <a:cs typeface="+mn-cs"/>
              </a:defRPr>
            </a:pPr>
            <a:endParaRPr lang="nl-NL"/>
          </a:p>
        </c:txPr>
        <c:crossAx val="443490752"/>
        <c:crosses val="autoZero"/>
        <c:crossBetween val="between"/>
      </c:valAx>
      <c:dTable>
        <c:showHorzBorder val="1"/>
        <c:showVertBorder val="1"/>
        <c:showOutline val="1"/>
        <c:showKeys val="1"/>
        <c:spPr>
          <a:noFill/>
          <a:ln w="9525" cap="flat" cmpd="sng" algn="ctr">
            <a:solidFill>
              <a:schemeClr val="dk1">
                <a:lumMod val="15000"/>
                <a:lumOff val="85000"/>
              </a:schemeClr>
            </a:solidFill>
            <a:round/>
          </a:ln>
          <a:effectLst/>
        </c:spPr>
        <c:txPr>
          <a:bodyPr rot="0" spcFirstLastPara="1" vertOverflow="ellipsis" vert="horz" wrap="square" anchor="ctr" anchorCtr="1"/>
          <a:lstStyle/>
          <a:p>
            <a:pPr rtl="0">
              <a:defRPr sz="800" b="0" i="0" u="none" strike="noStrike" kern="1200" baseline="0">
                <a:solidFill>
                  <a:schemeClr val="dk1">
                    <a:lumMod val="65000"/>
                    <a:lumOff val="35000"/>
                  </a:schemeClr>
                </a:solidFill>
                <a:latin typeface="+mn-lt"/>
                <a:ea typeface="+mn-ea"/>
                <a:cs typeface="+mn-cs"/>
              </a:defRPr>
            </a:pPr>
            <a:endParaRPr lang="nl-NL"/>
          </a:p>
        </c:txPr>
      </c:dTable>
      <c:spPr>
        <a:pattFill prst="ltDnDiag">
          <a:fgClr>
            <a:schemeClr val="dk1">
              <a:lumMod val="15000"/>
              <a:lumOff val="85000"/>
            </a:schemeClr>
          </a:fgClr>
          <a:bgClr>
            <a:schemeClr val="lt1"/>
          </a:bgClr>
        </a:pattFill>
        <a:ln>
          <a:noFill/>
        </a:ln>
        <a:effectLst/>
      </c:spPr>
    </c:plotArea>
    <c:plotVisOnly val="1"/>
    <c:dispBlanksAs val="gap"/>
    <c:showDLblsOverMax val="0"/>
  </c:chart>
  <c:spPr>
    <a:solidFill>
      <a:schemeClr val="lt1"/>
    </a:solidFill>
    <a:ln w="9525" cap="flat" cmpd="sng" algn="ctr">
      <a:noFill/>
      <a:round/>
    </a:ln>
    <a:effectLst/>
  </c:spPr>
  <c:txPr>
    <a:bodyPr/>
    <a:lstStyle/>
    <a:p>
      <a:pPr>
        <a:defRPr/>
      </a:pPr>
      <a:endParaRPr lang="nl-NL"/>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none" spc="0" normalizeH="0" baseline="0">
                <a:solidFill>
                  <a:schemeClr val="dk1">
                    <a:lumMod val="50000"/>
                    <a:lumOff val="50000"/>
                  </a:schemeClr>
                </a:solidFill>
                <a:latin typeface="+mj-lt"/>
                <a:ea typeface="+mj-ea"/>
                <a:cs typeface="+mj-cs"/>
              </a:defRPr>
            </a:pPr>
            <a:r>
              <a:rPr lang="en-US"/>
              <a:t>(Meer)Kosten in</a:t>
            </a:r>
            <a:r>
              <a:rPr lang="en-US" baseline="0"/>
              <a:t> EUR</a:t>
            </a:r>
            <a:endParaRPr lang="en-US"/>
          </a:p>
        </c:rich>
      </c:tx>
      <c:overlay val="0"/>
      <c:spPr>
        <a:noFill/>
        <a:ln>
          <a:noFill/>
        </a:ln>
        <a:effectLst/>
      </c:spPr>
      <c:txPr>
        <a:bodyPr rot="0" spcFirstLastPara="1" vertOverflow="ellipsis" vert="horz" wrap="square" anchor="ctr" anchorCtr="1"/>
        <a:lstStyle/>
        <a:p>
          <a:pPr>
            <a:defRPr sz="1600" b="1" i="0" u="none" strike="noStrike" kern="1200" cap="none" spc="0" normalizeH="0" baseline="0">
              <a:solidFill>
                <a:schemeClr val="dk1">
                  <a:lumMod val="50000"/>
                  <a:lumOff val="50000"/>
                </a:schemeClr>
              </a:solidFill>
              <a:latin typeface="+mj-lt"/>
              <a:ea typeface="+mj-ea"/>
              <a:cs typeface="+mj-cs"/>
            </a:defRPr>
          </a:pPr>
          <a:endParaRPr lang="nl-NL"/>
        </a:p>
      </c:txPr>
    </c:title>
    <c:autoTitleDeleted val="0"/>
    <c:plotArea>
      <c:layout/>
      <c:barChart>
        <c:barDir val="col"/>
        <c:grouping val="clustered"/>
        <c:varyColors val="0"/>
        <c:ser>
          <c:idx val="0"/>
          <c:order val="0"/>
          <c:tx>
            <c:strRef>
              <c:f>' legenda'!$B$30</c:f>
              <c:strCache>
                <c:ptCount val="1"/>
                <c:pt idx="0">
                  <c:v>(Meer)Kosten</c:v>
                </c:pt>
              </c:strCache>
            </c:strRef>
          </c:tx>
          <c:spPr>
            <a:solidFill>
              <a:schemeClr val="accent4">
                <a:lumMod val="60000"/>
                <a:lumOff val="40000"/>
              </a:schemeClr>
            </a:solidFill>
            <a:ln>
              <a:solidFill>
                <a:schemeClr val="accent4">
                  <a:lumMod val="75000"/>
                </a:schemeClr>
              </a:solidFill>
            </a:ln>
            <a:effectLst/>
          </c:spPr>
          <c:invertIfNegative val="0"/>
          <c:cat>
            <c:strRef>
              <c:f>' legenda'!$C$27:$E$27</c:f>
              <c:strCache>
                <c:ptCount val="3"/>
                <c:pt idx="0">
                  <c:v>Referentie</c:v>
                </c:pt>
                <c:pt idx="1">
                  <c:v>Maatregel</c:v>
                </c:pt>
                <c:pt idx="2">
                  <c:v>Reductie (Ref-Maatr)</c:v>
                </c:pt>
              </c:strCache>
            </c:strRef>
          </c:cat>
          <c:val>
            <c:numRef>
              <c:f>' legenda'!$C$30:$E$30</c:f>
              <c:numCache>
                <c:formatCode>_("€"* #,##0.00_);_("€"* \(#,##0.00\);_("€"* "-"??_);_(@_)</c:formatCode>
                <c:ptCount val="3"/>
                <c:pt idx="0">
                  <c:v>0</c:v>
                </c:pt>
                <c:pt idx="1">
                  <c:v>0</c:v>
                </c:pt>
                <c:pt idx="2">
                  <c:v>0</c:v>
                </c:pt>
              </c:numCache>
            </c:numRef>
          </c:val>
          <c:extLst>
            <c:ext xmlns:c16="http://schemas.microsoft.com/office/drawing/2014/chart" uri="{C3380CC4-5D6E-409C-BE32-E72D297353CC}">
              <c16:uniqueId val="{00000000-0FDB-4ADA-9B95-04F5A24E1975}"/>
            </c:ext>
          </c:extLst>
        </c:ser>
        <c:dLbls>
          <c:showLegendKey val="0"/>
          <c:showVal val="0"/>
          <c:showCatName val="0"/>
          <c:showSerName val="0"/>
          <c:showPercent val="0"/>
          <c:showBubbleSize val="0"/>
        </c:dLbls>
        <c:gapWidth val="150"/>
        <c:axId val="443490752"/>
        <c:axId val="443496328"/>
      </c:barChart>
      <c:catAx>
        <c:axId val="443490752"/>
        <c:scaling>
          <c:orientation val="minMax"/>
        </c:scaling>
        <c:delete val="0"/>
        <c:axPos val="b"/>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cap="none" spc="0" normalizeH="0" baseline="0">
                <a:solidFill>
                  <a:schemeClr val="dk1">
                    <a:lumMod val="65000"/>
                    <a:lumOff val="35000"/>
                  </a:schemeClr>
                </a:solidFill>
                <a:latin typeface="+mn-lt"/>
                <a:ea typeface="+mn-ea"/>
                <a:cs typeface="+mn-cs"/>
              </a:defRPr>
            </a:pPr>
            <a:endParaRPr lang="nl-NL"/>
          </a:p>
        </c:txPr>
        <c:crossAx val="443496328"/>
        <c:crosses val="autoZero"/>
        <c:auto val="1"/>
        <c:lblAlgn val="ctr"/>
        <c:lblOffset val="100"/>
        <c:noMultiLvlLbl val="0"/>
      </c:catAx>
      <c:valAx>
        <c:axId val="443496328"/>
        <c:scaling>
          <c:orientation val="minMax"/>
        </c:scaling>
        <c:delete val="0"/>
        <c:axPos val="l"/>
        <c:majorGridlines>
          <c:spPr>
            <a:ln w="9525" cap="flat" cmpd="sng" algn="ctr">
              <a:solidFill>
                <a:schemeClr val="dk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dk1">
                    <a:lumMod val="65000"/>
                    <a:lumOff val="35000"/>
                  </a:schemeClr>
                </a:solidFill>
                <a:latin typeface="+mn-lt"/>
                <a:ea typeface="+mn-ea"/>
                <a:cs typeface="+mn-cs"/>
              </a:defRPr>
            </a:pPr>
            <a:endParaRPr lang="nl-NL"/>
          </a:p>
        </c:txPr>
        <c:crossAx val="443490752"/>
        <c:crosses val="autoZero"/>
        <c:crossBetween val="between"/>
      </c:valAx>
      <c:dTable>
        <c:showHorzBorder val="1"/>
        <c:showVertBorder val="1"/>
        <c:showOutline val="1"/>
        <c:showKeys val="1"/>
        <c:spPr>
          <a:noFill/>
          <a:ln w="9525" cap="flat" cmpd="sng" algn="ctr">
            <a:solidFill>
              <a:schemeClr val="dk1">
                <a:lumMod val="15000"/>
                <a:lumOff val="85000"/>
              </a:schemeClr>
            </a:solidFill>
            <a:round/>
          </a:ln>
          <a:effectLst/>
        </c:spPr>
        <c:txPr>
          <a:bodyPr rot="0" spcFirstLastPara="1" vertOverflow="ellipsis" vert="horz" wrap="square" anchor="ctr" anchorCtr="1"/>
          <a:lstStyle/>
          <a:p>
            <a:pPr rtl="0">
              <a:defRPr sz="800" b="0" i="0" u="none" strike="noStrike" kern="1200" baseline="0">
                <a:solidFill>
                  <a:schemeClr val="dk1">
                    <a:lumMod val="65000"/>
                    <a:lumOff val="35000"/>
                  </a:schemeClr>
                </a:solidFill>
                <a:latin typeface="+mn-lt"/>
                <a:ea typeface="+mn-ea"/>
                <a:cs typeface="+mn-cs"/>
              </a:defRPr>
            </a:pPr>
            <a:endParaRPr lang="nl-NL"/>
          </a:p>
        </c:txPr>
      </c:dTable>
      <c:spPr>
        <a:pattFill prst="ltDnDiag">
          <a:fgClr>
            <a:schemeClr val="dk1">
              <a:lumMod val="15000"/>
              <a:lumOff val="85000"/>
            </a:schemeClr>
          </a:fgClr>
          <a:bgClr>
            <a:schemeClr val="lt1"/>
          </a:bgClr>
        </a:pattFill>
        <a:ln>
          <a:noFill/>
        </a:ln>
        <a:effectLst/>
      </c:spPr>
    </c:plotArea>
    <c:plotVisOnly val="1"/>
    <c:dispBlanksAs val="gap"/>
    <c:showDLblsOverMax val="0"/>
  </c:chart>
  <c:spPr>
    <a:solidFill>
      <a:schemeClr val="lt1"/>
    </a:solidFill>
    <a:ln w="9525" cap="flat" cmpd="sng" algn="ctr">
      <a:noFill/>
      <a:round/>
    </a:ln>
    <a:effectLst/>
  </c:spPr>
  <c:txPr>
    <a:bodyPr/>
    <a:lstStyle/>
    <a:p>
      <a:pPr>
        <a:defRPr/>
      </a:pPr>
      <a:endParaRPr lang="nl-NL"/>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8">
  <cs:axisTitle>
    <cs:lnRef idx="0"/>
    <cs:fillRef idx="0"/>
    <cs:effectRef idx="0"/>
    <cs:fontRef idx="minor">
      <a:schemeClr val="dk1">
        <a:lumMod val="65000"/>
        <a:lumOff val="35000"/>
      </a:schemeClr>
    </cs:fontRef>
    <cs:defRPr sz="900" b="1" kern="1200"/>
  </cs:axisTitle>
  <cs:categoryAxis>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900" kern="1200" cap="none" spc="0" normalizeH="0" baseline="0"/>
  </cs:categoryAxis>
  <cs:chartArea>
    <cs:lnRef idx="0"/>
    <cs:fillRef idx="0"/>
    <cs:effectRef idx="0"/>
    <cs:fontRef idx="minor">
      <a:schemeClr val="dk1"/>
    </cs:fontRef>
    <cs:spPr>
      <a:solidFill>
        <a:schemeClr val="lt1"/>
      </a:solidFill>
      <a:ln w="9525" cap="flat" cmpd="sng" algn="ctr">
        <a:solidFill>
          <a:schemeClr val="dk1">
            <a:lumMod val="15000"/>
            <a:lumOff val="85000"/>
          </a:schemeClr>
        </a:solidFill>
        <a:round/>
      </a:ln>
    </cs:spPr>
    <cs:defRPr sz="900" kern="1200"/>
  </cs:chartArea>
  <cs:dataLabel>
    <cs:lnRef idx="0"/>
    <cs:fillRef idx="0"/>
    <cs:effectRef idx="0"/>
    <cs:fontRef idx="minor">
      <a:schemeClr val="dk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lt1"/>
      </a:solidFill>
      <a:ln w="15875">
        <a:solidFill>
          <a:schemeClr val="phClr"/>
        </a:solidFill>
        <a:round/>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800" kern="1200"/>
  </cs:dataTable>
  <cs:downBar>
    <cs:lnRef idx="0"/>
    <cs:fillRef idx="0"/>
    <cs:effectRef idx="0"/>
    <cs:fontRef idx="minor">
      <a:schemeClr val="dk1"/>
    </cs:fontRef>
    <cs:spPr>
      <a:solidFill>
        <a:schemeClr val="dk1">
          <a:lumMod val="75000"/>
          <a:lumOff val="25000"/>
        </a:schemeClr>
      </a:solidFill>
      <a:ln w="9525" cap="flat" cmpd="sng" algn="ctr">
        <a:solidFill>
          <a:schemeClr val="dk1">
            <a:lumMod val="50000"/>
            <a:lumOff val="50000"/>
          </a:schemeClr>
        </a:solidFill>
        <a:round/>
      </a:ln>
    </cs:spPr>
  </cs:downBar>
  <cs:dropLine>
    <cs:lnRef idx="0"/>
    <cs:fillRef idx="0"/>
    <cs:effectRef idx="0"/>
    <cs:fontRef idx="minor">
      <a:schemeClr val="dk1"/>
    </cs:fontRef>
    <cs:spPr>
      <a:ln w="9525" cap="flat" cmpd="sng" algn="ctr">
        <a:solidFill>
          <a:schemeClr val="dk1">
            <a:lumMod val="35000"/>
            <a:lumOff val="65000"/>
          </a:schemeClr>
        </a:solidFill>
        <a:round/>
      </a:ln>
    </cs:spPr>
  </cs:dropLine>
  <cs:errorBar>
    <cs:lnRef idx="0"/>
    <cs:fillRef idx="0"/>
    <cs:effectRef idx="0"/>
    <cs:fontRef idx="minor">
      <a:schemeClr val="dk1"/>
    </cs:fontRef>
    <cs:spPr>
      <a:ln w="9525" cap="flat" cmpd="sng" algn="ctr">
        <a:solidFill>
          <a:schemeClr val="dk1">
            <a:lumMod val="50000"/>
            <a:lumOff val="50000"/>
          </a:schemeClr>
        </a:solidFill>
        <a:round/>
      </a:ln>
    </cs:spPr>
  </cs:errorBar>
  <cs:floor>
    <cs:lnRef idx="0"/>
    <cs:fillRef idx="0"/>
    <cs:effectRef idx="0"/>
    <cs:fontRef idx="minor">
      <a:schemeClr val="dk1"/>
    </cs:fontRef>
    <cs:spPr>
      <a:pattFill prst="ltDnDiag">
        <a:fgClr>
          <a:schemeClr val="dk1">
            <a:lumMod val="15000"/>
            <a:lumOff val="85000"/>
          </a:schemeClr>
        </a:fgClr>
        <a:bgClr>
          <a:schemeClr val="lt1"/>
        </a:bgClr>
      </a:pattFill>
    </cs:spPr>
  </cs:floor>
  <cs:gridlineMajor>
    <cs:lnRef idx="0"/>
    <cs:fillRef idx="0"/>
    <cs:effectRef idx="0"/>
    <cs:fontRef idx="minor">
      <a:schemeClr val="dk1"/>
    </cs:fontRef>
    <cs:spPr>
      <a:ln w="9525" cap="flat" cmpd="sng" algn="ctr">
        <a:solidFill>
          <a:schemeClr val="dk1">
            <a:lumMod val="15000"/>
            <a:lumOff val="85000"/>
          </a:schemeClr>
        </a:solidFill>
        <a:round/>
      </a:ln>
    </cs:spPr>
  </cs:gridlineMajor>
  <cs:gridlineMinor>
    <cs:lnRef idx="0"/>
    <cs:fillRef idx="0"/>
    <cs:effectRef idx="0"/>
    <cs:fontRef idx="minor">
      <a:schemeClr val="dk1"/>
    </cs:fontRef>
    <cs:spPr>
      <a:ln w="9525" cap="flat" cmpd="sng" algn="ctr">
        <a:solidFill>
          <a:schemeClr val="dk1">
            <a:lumMod val="5000"/>
            <a:lumOff val="95000"/>
          </a:schemeClr>
        </a:solidFill>
        <a:round/>
      </a:ln>
    </cs:spPr>
  </cs:gridlineMinor>
  <cs:hiLoLine>
    <cs:lnRef idx="0"/>
    <cs:fillRef idx="0"/>
    <cs:effectRef idx="0"/>
    <cs:fontRef idx="minor">
      <a:schemeClr val="dk1"/>
    </cs:fontRef>
    <cs:spPr>
      <a:ln w="9525" cap="flat" cmpd="sng" algn="ctr">
        <a:solidFill>
          <a:schemeClr val="dk1">
            <a:lumMod val="35000"/>
            <a:lumOff val="65000"/>
          </a:schemeClr>
        </a:solidFill>
        <a:round/>
      </a:ln>
    </cs:spPr>
  </cs:hiLoLine>
  <cs:leaderLine>
    <cs:lnRef idx="0"/>
    <cs:fillRef idx="0"/>
    <cs:effectRef idx="0"/>
    <cs:fontRef idx="minor">
      <a:schemeClr val="dk1"/>
    </cs:fontRef>
    <cs:spPr>
      <a:ln w="9525" cap="flat" cmpd="sng" algn="ctr">
        <a:solidFill>
          <a:schemeClr val="dk1">
            <a:lumMod val="35000"/>
            <a:lumOff val="65000"/>
          </a:schemeClr>
        </a:solidFill>
        <a:round/>
      </a:ln>
    </cs:spPr>
  </cs:leaderLine>
  <cs:legend>
    <cs:lnRef idx="0"/>
    <cs:fillRef idx="0"/>
    <cs:effectRef idx="0"/>
    <cs:fontRef idx="minor">
      <a:schemeClr val="dk1">
        <a:lumMod val="65000"/>
        <a:lumOff val="35000"/>
      </a:schemeClr>
    </cs:fontRef>
    <cs:defRPr sz="900" kern="1200"/>
  </cs:legend>
  <cs:plotArea>
    <cs:lnRef idx="0"/>
    <cs:fillRef idx="0"/>
    <cs:effectRef idx="0"/>
    <cs:fontRef idx="minor">
      <a:schemeClr val="dk1"/>
    </cs:fontRef>
    <cs:spPr>
      <a:pattFill prst="ltDnDiag">
        <a:fgClr>
          <a:schemeClr val="dk1">
            <a:lumMod val="15000"/>
            <a:lumOff val="85000"/>
          </a:schemeClr>
        </a:fgClr>
        <a:bgClr>
          <a:schemeClr val="lt1"/>
        </a:bgClr>
      </a:pattFill>
    </cs:spPr>
  </cs:plotArea>
  <cs:plotArea3D>
    <cs:lnRef idx="0"/>
    <cs:fillRef idx="0"/>
    <cs:effectRef idx="0"/>
    <cs:fontRef idx="minor">
      <a:schemeClr val="dk1"/>
    </cs:fontRef>
    <cs:spPr>
      <a:solidFill>
        <a:schemeClr val="lt1"/>
      </a:solidFill>
    </cs:spPr>
  </cs:plotArea3D>
  <cs:seriesAxis>
    <cs:lnRef idx="0"/>
    <cs:fillRef idx="0"/>
    <cs:effectRef idx="0"/>
    <cs:fontRef idx="minor">
      <a:schemeClr val="dk1">
        <a:lumMod val="65000"/>
        <a:lumOff val="35000"/>
      </a:schemeClr>
    </cs:fontRef>
    <cs:defRPr sz="900" kern="1200"/>
  </cs:seriesAxis>
  <cs:seriesLine>
    <cs:lnRef idx="0"/>
    <cs:fillRef idx="0"/>
    <cs:effectRef idx="0"/>
    <cs:fontRef idx="minor">
      <a:schemeClr val="dk1"/>
    </cs:fontRef>
    <cs:spPr>
      <a:ln w="9525" cap="flat" cmpd="sng" algn="ctr">
        <a:solidFill>
          <a:schemeClr val="dk1">
            <a:lumMod val="35000"/>
            <a:lumOff val="65000"/>
          </a:schemeClr>
        </a:solidFill>
        <a:round/>
      </a:ln>
    </cs:spPr>
  </cs:seriesLine>
  <cs:title>
    <cs:lnRef idx="0"/>
    <cs:fillRef idx="0"/>
    <cs:effectRef idx="0"/>
    <cs:fontRef idx="major">
      <a:schemeClr val="dk1">
        <a:lumMod val="50000"/>
        <a:lumOff val="50000"/>
      </a:schemeClr>
    </cs:fontRef>
    <cs:defRPr sz="1600" b="1" kern="1200" cap="none" spc="0" normalizeH="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solidFill>
      <a:ln w="9525" cap="flat" cmpd="sng" algn="ctr">
        <a:solidFill>
          <a:schemeClr val="dk1">
            <a:lumMod val="50000"/>
            <a:lumOff val="50000"/>
          </a:schemeClr>
        </a:solidFill>
        <a:round/>
      </a:ln>
    </cs:spPr>
  </cs:upBar>
  <cs:valueAxis>
    <cs:lnRef idx="0"/>
    <cs:fillRef idx="0"/>
    <cs:effectRef idx="0"/>
    <cs:fontRef idx="minor">
      <a:schemeClr val="dk1">
        <a:lumMod val="65000"/>
        <a:lumOff val="35000"/>
      </a:schemeClr>
    </cs:fontRef>
    <cs:defRPr sz="900" kern="1200"/>
  </cs:valueAxis>
  <cs:wall>
    <cs:lnRef idx="0"/>
    <cs:fillRef idx="0"/>
    <cs:effectRef idx="0"/>
    <cs:fontRef idx="minor">
      <a:schemeClr val="dk1"/>
    </cs:fontRef>
    <cs:spPr>
      <a:pattFill prst="ltDnDiag">
        <a:fgClr>
          <a:schemeClr val="dk1">
            <a:lumMod val="15000"/>
            <a:lumOff val="85000"/>
          </a:schemeClr>
        </a:fgClr>
        <a:bgClr>
          <a:schemeClr val="lt1"/>
        </a:bgClr>
      </a:pattFill>
    </cs:spPr>
  </cs:wall>
</cs:chartStyle>
</file>

<file path=xl/charts/style2.xml><?xml version="1.0" encoding="utf-8"?>
<cs:chartStyle xmlns:cs="http://schemas.microsoft.com/office/drawing/2012/chartStyle" xmlns:a="http://schemas.openxmlformats.org/drawingml/2006/main" id="208">
  <cs:axisTitle>
    <cs:lnRef idx="0"/>
    <cs:fillRef idx="0"/>
    <cs:effectRef idx="0"/>
    <cs:fontRef idx="minor">
      <a:schemeClr val="dk1">
        <a:lumMod val="65000"/>
        <a:lumOff val="35000"/>
      </a:schemeClr>
    </cs:fontRef>
    <cs:defRPr sz="900" b="1" kern="1200"/>
  </cs:axisTitle>
  <cs:categoryAxis>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900" kern="1200" cap="none" spc="0" normalizeH="0" baseline="0"/>
  </cs:categoryAxis>
  <cs:chartArea>
    <cs:lnRef idx="0"/>
    <cs:fillRef idx="0"/>
    <cs:effectRef idx="0"/>
    <cs:fontRef idx="minor">
      <a:schemeClr val="dk1"/>
    </cs:fontRef>
    <cs:spPr>
      <a:solidFill>
        <a:schemeClr val="lt1"/>
      </a:solidFill>
      <a:ln w="9525" cap="flat" cmpd="sng" algn="ctr">
        <a:solidFill>
          <a:schemeClr val="dk1">
            <a:lumMod val="15000"/>
            <a:lumOff val="85000"/>
          </a:schemeClr>
        </a:solidFill>
        <a:round/>
      </a:ln>
    </cs:spPr>
    <cs:defRPr sz="900" kern="1200"/>
  </cs:chartArea>
  <cs:dataLabel>
    <cs:lnRef idx="0"/>
    <cs:fillRef idx="0"/>
    <cs:effectRef idx="0"/>
    <cs:fontRef idx="minor">
      <a:schemeClr val="dk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lt1"/>
      </a:solidFill>
      <a:ln w="15875">
        <a:solidFill>
          <a:schemeClr val="phClr"/>
        </a:solidFill>
        <a:round/>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800" kern="1200"/>
  </cs:dataTable>
  <cs:downBar>
    <cs:lnRef idx="0"/>
    <cs:fillRef idx="0"/>
    <cs:effectRef idx="0"/>
    <cs:fontRef idx="minor">
      <a:schemeClr val="dk1"/>
    </cs:fontRef>
    <cs:spPr>
      <a:solidFill>
        <a:schemeClr val="dk1">
          <a:lumMod val="75000"/>
          <a:lumOff val="25000"/>
        </a:schemeClr>
      </a:solidFill>
      <a:ln w="9525" cap="flat" cmpd="sng" algn="ctr">
        <a:solidFill>
          <a:schemeClr val="dk1">
            <a:lumMod val="50000"/>
            <a:lumOff val="50000"/>
          </a:schemeClr>
        </a:solidFill>
        <a:round/>
      </a:ln>
    </cs:spPr>
  </cs:downBar>
  <cs:dropLine>
    <cs:lnRef idx="0"/>
    <cs:fillRef idx="0"/>
    <cs:effectRef idx="0"/>
    <cs:fontRef idx="minor">
      <a:schemeClr val="dk1"/>
    </cs:fontRef>
    <cs:spPr>
      <a:ln w="9525" cap="flat" cmpd="sng" algn="ctr">
        <a:solidFill>
          <a:schemeClr val="dk1">
            <a:lumMod val="35000"/>
            <a:lumOff val="65000"/>
          </a:schemeClr>
        </a:solidFill>
        <a:round/>
      </a:ln>
    </cs:spPr>
  </cs:dropLine>
  <cs:errorBar>
    <cs:lnRef idx="0"/>
    <cs:fillRef idx="0"/>
    <cs:effectRef idx="0"/>
    <cs:fontRef idx="minor">
      <a:schemeClr val="dk1"/>
    </cs:fontRef>
    <cs:spPr>
      <a:ln w="9525" cap="flat" cmpd="sng" algn="ctr">
        <a:solidFill>
          <a:schemeClr val="dk1">
            <a:lumMod val="50000"/>
            <a:lumOff val="50000"/>
          </a:schemeClr>
        </a:solidFill>
        <a:round/>
      </a:ln>
    </cs:spPr>
  </cs:errorBar>
  <cs:floor>
    <cs:lnRef idx="0"/>
    <cs:fillRef idx="0"/>
    <cs:effectRef idx="0"/>
    <cs:fontRef idx="minor">
      <a:schemeClr val="dk1"/>
    </cs:fontRef>
    <cs:spPr>
      <a:pattFill prst="ltDnDiag">
        <a:fgClr>
          <a:schemeClr val="dk1">
            <a:lumMod val="15000"/>
            <a:lumOff val="85000"/>
          </a:schemeClr>
        </a:fgClr>
        <a:bgClr>
          <a:schemeClr val="lt1"/>
        </a:bgClr>
      </a:pattFill>
    </cs:spPr>
  </cs:floor>
  <cs:gridlineMajor>
    <cs:lnRef idx="0"/>
    <cs:fillRef idx="0"/>
    <cs:effectRef idx="0"/>
    <cs:fontRef idx="minor">
      <a:schemeClr val="dk1"/>
    </cs:fontRef>
    <cs:spPr>
      <a:ln w="9525" cap="flat" cmpd="sng" algn="ctr">
        <a:solidFill>
          <a:schemeClr val="dk1">
            <a:lumMod val="15000"/>
            <a:lumOff val="85000"/>
          </a:schemeClr>
        </a:solidFill>
        <a:round/>
      </a:ln>
    </cs:spPr>
  </cs:gridlineMajor>
  <cs:gridlineMinor>
    <cs:lnRef idx="0"/>
    <cs:fillRef idx="0"/>
    <cs:effectRef idx="0"/>
    <cs:fontRef idx="minor">
      <a:schemeClr val="dk1"/>
    </cs:fontRef>
    <cs:spPr>
      <a:ln w="9525" cap="flat" cmpd="sng" algn="ctr">
        <a:solidFill>
          <a:schemeClr val="dk1">
            <a:lumMod val="5000"/>
            <a:lumOff val="95000"/>
          </a:schemeClr>
        </a:solidFill>
        <a:round/>
      </a:ln>
    </cs:spPr>
  </cs:gridlineMinor>
  <cs:hiLoLine>
    <cs:lnRef idx="0"/>
    <cs:fillRef idx="0"/>
    <cs:effectRef idx="0"/>
    <cs:fontRef idx="minor">
      <a:schemeClr val="dk1"/>
    </cs:fontRef>
    <cs:spPr>
      <a:ln w="9525" cap="flat" cmpd="sng" algn="ctr">
        <a:solidFill>
          <a:schemeClr val="dk1">
            <a:lumMod val="35000"/>
            <a:lumOff val="65000"/>
          </a:schemeClr>
        </a:solidFill>
        <a:round/>
      </a:ln>
    </cs:spPr>
  </cs:hiLoLine>
  <cs:leaderLine>
    <cs:lnRef idx="0"/>
    <cs:fillRef idx="0"/>
    <cs:effectRef idx="0"/>
    <cs:fontRef idx="minor">
      <a:schemeClr val="dk1"/>
    </cs:fontRef>
    <cs:spPr>
      <a:ln w="9525" cap="flat" cmpd="sng" algn="ctr">
        <a:solidFill>
          <a:schemeClr val="dk1">
            <a:lumMod val="35000"/>
            <a:lumOff val="65000"/>
          </a:schemeClr>
        </a:solidFill>
        <a:round/>
      </a:ln>
    </cs:spPr>
  </cs:leaderLine>
  <cs:legend>
    <cs:lnRef idx="0"/>
    <cs:fillRef idx="0"/>
    <cs:effectRef idx="0"/>
    <cs:fontRef idx="minor">
      <a:schemeClr val="dk1">
        <a:lumMod val="65000"/>
        <a:lumOff val="35000"/>
      </a:schemeClr>
    </cs:fontRef>
    <cs:defRPr sz="900" kern="1200"/>
  </cs:legend>
  <cs:plotArea>
    <cs:lnRef idx="0"/>
    <cs:fillRef idx="0"/>
    <cs:effectRef idx="0"/>
    <cs:fontRef idx="minor">
      <a:schemeClr val="dk1"/>
    </cs:fontRef>
    <cs:spPr>
      <a:pattFill prst="ltDnDiag">
        <a:fgClr>
          <a:schemeClr val="dk1">
            <a:lumMod val="15000"/>
            <a:lumOff val="85000"/>
          </a:schemeClr>
        </a:fgClr>
        <a:bgClr>
          <a:schemeClr val="lt1"/>
        </a:bgClr>
      </a:pattFill>
    </cs:spPr>
  </cs:plotArea>
  <cs:plotArea3D>
    <cs:lnRef idx="0"/>
    <cs:fillRef idx="0"/>
    <cs:effectRef idx="0"/>
    <cs:fontRef idx="minor">
      <a:schemeClr val="dk1"/>
    </cs:fontRef>
    <cs:spPr>
      <a:solidFill>
        <a:schemeClr val="lt1"/>
      </a:solidFill>
    </cs:spPr>
  </cs:plotArea3D>
  <cs:seriesAxis>
    <cs:lnRef idx="0"/>
    <cs:fillRef idx="0"/>
    <cs:effectRef idx="0"/>
    <cs:fontRef idx="minor">
      <a:schemeClr val="dk1">
        <a:lumMod val="65000"/>
        <a:lumOff val="35000"/>
      </a:schemeClr>
    </cs:fontRef>
    <cs:defRPr sz="900" kern="1200"/>
  </cs:seriesAxis>
  <cs:seriesLine>
    <cs:lnRef idx="0"/>
    <cs:fillRef idx="0"/>
    <cs:effectRef idx="0"/>
    <cs:fontRef idx="minor">
      <a:schemeClr val="dk1"/>
    </cs:fontRef>
    <cs:spPr>
      <a:ln w="9525" cap="flat" cmpd="sng" algn="ctr">
        <a:solidFill>
          <a:schemeClr val="dk1">
            <a:lumMod val="35000"/>
            <a:lumOff val="65000"/>
          </a:schemeClr>
        </a:solidFill>
        <a:round/>
      </a:ln>
    </cs:spPr>
  </cs:seriesLine>
  <cs:title>
    <cs:lnRef idx="0"/>
    <cs:fillRef idx="0"/>
    <cs:effectRef idx="0"/>
    <cs:fontRef idx="major">
      <a:schemeClr val="dk1">
        <a:lumMod val="50000"/>
        <a:lumOff val="50000"/>
      </a:schemeClr>
    </cs:fontRef>
    <cs:defRPr sz="1600" b="1" kern="1200" cap="none" spc="0" normalizeH="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solidFill>
      <a:ln w="9525" cap="flat" cmpd="sng" algn="ctr">
        <a:solidFill>
          <a:schemeClr val="dk1">
            <a:lumMod val="50000"/>
            <a:lumOff val="50000"/>
          </a:schemeClr>
        </a:solidFill>
        <a:round/>
      </a:ln>
    </cs:spPr>
  </cs:upBar>
  <cs:valueAxis>
    <cs:lnRef idx="0"/>
    <cs:fillRef idx="0"/>
    <cs:effectRef idx="0"/>
    <cs:fontRef idx="minor">
      <a:schemeClr val="dk1">
        <a:lumMod val="65000"/>
        <a:lumOff val="35000"/>
      </a:schemeClr>
    </cs:fontRef>
    <cs:defRPr sz="900" kern="1200"/>
  </cs:valueAxis>
  <cs:wall>
    <cs:lnRef idx="0"/>
    <cs:fillRef idx="0"/>
    <cs:effectRef idx="0"/>
    <cs:fontRef idx="minor">
      <a:schemeClr val="dk1"/>
    </cs:fontRef>
    <cs:spPr>
      <a:pattFill prst="ltDnDiag">
        <a:fgClr>
          <a:schemeClr val="dk1">
            <a:lumMod val="15000"/>
            <a:lumOff val="85000"/>
          </a:schemeClr>
        </a:fgClr>
        <a:bgClr>
          <a:schemeClr val="lt1"/>
        </a:bgClr>
      </a:pattFill>
    </cs:spPr>
  </cs:wall>
</cs:chartStyle>
</file>

<file path=xl/charts/style3.xml><?xml version="1.0" encoding="utf-8"?>
<cs:chartStyle xmlns:cs="http://schemas.microsoft.com/office/drawing/2012/chartStyle" xmlns:a="http://schemas.openxmlformats.org/drawingml/2006/main" id="208">
  <cs:axisTitle>
    <cs:lnRef idx="0"/>
    <cs:fillRef idx="0"/>
    <cs:effectRef idx="0"/>
    <cs:fontRef idx="minor">
      <a:schemeClr val="dk1">
        <a:lumMod val="65000"/>
        <a:lumOff val="35000"/>
      </a:schemeClr>
    </cs:fontRef>
    <cs:defRPr sz="900" b="1" kern="1200"/>
  </cs:axisTitle>
  <cs:categoryAxis>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900" kern="1200" cap="none" spc="0" normalizeH="0" baseline="0"/>
  </cs:categoryAxis>
  <cs:chartArea>
    <cs:lnRef idx="0"/>
    <cs:fillRef idx="0"/>
    <cs:effectRef idx="0"/>
    <cs:fontRef idx="minor">
      <a:schemeClr val="dk1"/>
    </cs:fontRef>
    <cs:spPr>
      <a:solidFill>
        <a:schemeClr val="lt1"/>
      </a:solidFill>
      <a:ln w="9525" cap="flat" cmpd="sng" algn="ctr">
        <a:solidFill>
          <a:schemeClr val="dk1">
            <a:lumMod val="15000"/>
            <a:lumOff val="85000"/>
          </a:schemeClr>
        </a:solidFill>
        <a:round/>
      </a:ln>
    </cs:spPr>
    <cs:defRPr sz="900" kern="1200"/>
  </cs:chartArea>
  <cs:dataLabel>
    <cs:lnRef idx="0"/>
    <cs:fillRef idx="0"/>
    <cs:effectRef idx="0"/>
    <cs:fontRef idx="minor">
      <a:schemeClr val="dk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lt1"/>
      </a:solidFill>
      <a:ln w="15875">
        <a:solidFill>
          <a:schemeClr val="phClr"/>
        </a:solidFill>
        <a:round/>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800" kern="1200"/>
  </cs:dataTable>
  <cs:downBar>
    <cs:lnRef idx="0"/>
    <cs:fillRef idx="0"/>
    <cs:effectRef idx="0"/>
    <cs:fontRef idx="minor">
      <a:schemeClr val="dk1"/>
    </cs:fontRef>
    <cs:spPr>
      <a:solidFill>
        <a:schemeClr val="dk1">
          <a:lumMod val="75000"/>
          <a:lumOff val="25000"/>
        </a:schemeClr>
      </a:solidFill>
      <a:ln w="9525" cap="flat" cmpd="sng" algn="ctr">
        <a:solidFill>
          <a:schemeClr val="dk1">
            <a:lumMod val="50000"/>
            <a:lumOff val="50000"/>
          </a:schemeClr>
        </a:solidFill>
        <a:round/>
      </a:ln>
    </cs:spPr>
  </cs:downBar>
  <cs:dropLine>
    <cs:lnRef idx="0"/>
    <cs:fillRef idx="0"/>
    <cs:effectRef idx="0"/>
    <cs:fontRef idx="minor">
      <a:schemeClr val="dk1"/>
    </cs:fontRef>
    <cs:spPr>
      <a:ln w="9525" cap="flat" cmpd="sng" algn="ctr">
        <a:solidFill>
          <a:schemeClr val="dk1">
            <a:lumMod val="35000"/>
            <a:lumOff val="65000"/>
          </a:schemeClr>
        </a:solidFill>
        <a:round/>
      </a:ln>
    </cs:spPr>
  </cs:dropLine>
  <cs:errorBar>
    <cs:lnRef idx="0"/>
    <cs:fillRef idx="0"/>
    <cs:effectRef idx="0"/>
    <cs:fontRef idx="minor">
      <a:schemeClr val="dk1"/>
    </cs:fontRef>
    <cs:spPr>
      <a:ln w="9525" cap="flat" cmpd="sng" algn="ctr">
        <a:solidFill>
          <a:schemeClr val="dk1">
            <a:lumMod val="50000"/>
            <a:lumOff val="50000"/>
          </a:schemeClr>
        </a:solidFill>
        <a:round/>
      </a:ln>
    </cs:spPr>
  </cs:errorBar>
  <cs:floor>
    <cs:lnRef idx="0"/>
    <cs:fillRef idx="0"/>
    <cs:effectRef idx="0"/>
    <cs:fontRef idx="minor">
      <a:schemeClr val="dk1"/>
    </cs:fontRef>
    <cs:spPr>
      <a:pattFill prst="ltDnDiag">
        <a:fgClr>
          <a:schemeClr val="dk1">
            <a:lumMod val="15000"/>
            <a:lumOff val="85000"/>
          </a:schemeClr>
        </a:fgClr>
        <a:bgClr>
          <a:schemeClr val="lt1"/>
        </a:bgClr>
      </a:pattFill>
    </cs:spPr>
  </cs:floor>
  <cs:gridlineMajor>
    <cs:lnRef idx="0"/>
    <cs:fillRef idx="0"/>
    <cs:effectRef idx="0"/>
    <cs:fontRef idx="minor">
      <a:schemeClr val="dk1"/>
    </cs:fontRef>
    <cs:spPr>
      <a:ln w="9525" cap="flat" cmpd="sng" algn="ctr">
        <a:solidFill>
          <a:schemeClr val="dk1">
            <a:lumMod val="15000"/>
            <a:lumOff val="85000"/>
          </a:schemeClr>
        </a:solidFill>
        <a:round/>
      </a:ln>
    </cs:spPr>
  </cs:gridlineMajor>
  <cs:gridlineMinor>
    <cs:lnRef idx="0"/>
    <cs:fillRef idx="0"/>
    <cs:effectRef idx="0"/>
    <cs:fontRef idx="minor">
      <a:schemeClr val="dk1"/>
    </cs:fontRef>
    <cs:spPr>
      <a:ln w="9525" cap="flat" cmpd="sng" algn="ctr">
        <a:solidFill>
          <a:schemeClr val="dk1">
            <a:lumMod val="5000"/>
            <a:lumOff val="95000"/>
          </a:schemeClr>
        </a:solidFill>
        <a:round/>
      </a:ln>
    </cs:spPr>
  </cs:gridlineMinor>
  <cs:hiLoLine>
    <cs:lnRef idx="0"/>
    <cs:fillRef idx="0"/>
    <cs:effectRef idx="0"/>
    <cs:fontRef idx="minor">
      <a:schemeClr val="dk1"/>
    </cs:fontRef>
    <cs:spPr>
      <a:ln w="9525" cap="flat" cmpd="sng" algn="ctr">
        <a:solidFill>
          <a:schemeClr val="dk1">
            <a:lumMod val="35000"/>
            <a:lumOff val="65000"/>
          </a:schemeClr>
        </a:solidFill>
        <a:round/>
      </a:ln>
    </cs:spPr>
  </cs:hiLoLine>
  <cs:leaderLine>
    <cs:lnRef idx="0"/>
    <cs:fillRef idx="0"/>
    <cs:effectRef idx="0"/>
    <cs:fontRef idx="minor">
      <a:schemeClr val="dk1"/>
    </cs:fontRef>
    <cs:spPr>
      <a:ln w="9525" cap="flat" cmpd="sng" algn="ctr">
        <a:solidFill>
          <a:schemeClr val="dk1">
            <a:lumMod val="35000"/>
            <a:lumOff val="65000"/>
          </a:schemeClr>
        </a:solidFill>
        <a:round/>
      </a:ln>
    </cs:spPr>
  </cs:leaderLine>
  <cs:legend>
    <cs:lnRef idx="0"/>
    <cs:fillRef idx="0"/>
    <cs:effectRef idx="0"/>
    <cs:fontRef idx="minor">
      <a:schemeClr val="dk1">
        <a:lumMod val="65000"/>
        <a:lumOff val="35000"/>
      </a:schemeClr>
    </cs:fontRef>
    <cs:defRPr sz="900" kern="1200"/>
  </cs:legend>
  <cs:plotArea>
    <cs:lnRef idx="0"/>
    <cs:fillRef idx="0"/>
    <cs:effectRef idx="0"/>
    <cs:fontRef idx="minor">
      <a:schemeClr val="dk1"/>
    </cs:fontRef>
    <cs:spPr>
      <a:pattFill prst="ltDnDiag">
        <a:fgClr>
          <a:schemeClr val="dk1">
            <a:lumMod val="15000"/>
            <a:lumOff val="85000"/>
          </a:schemeClr>
        </a:fgClr>
        <a:bgClr>
          <a:schemeClr val="lt1"/>
        </a:bgClr>
      </a:pattFill>
    </cs:spPr>
  </cs:plotArea>
  <cs:plotArea3D>
    <cs:lnRef idx="0"/>
    <cs:fillRef idx="0"/>
    <cs:effectRef idx="0"/>
    <cs:fontRef idx="minor">
      <a:schemeClr val="dk1"/>
    </cs:fontRef>
    <cs:spPr>
      <a:solidFill>
        <a:schemeClr val="lt1"/>
      </a:solidFill>
    </cs:spPr>
  </cs:plotArea3D>
  <cs:seriesAxis>
    <cs:lnRef idx="0"/>
    <cs:fillRef idx="0"/>
    <cs:effectRef idx="0"/>
    <cs:fontRef idx="minor">
      <a:schemeClr val="dk1">
        <a:lumMod val="65000"/>
        <a:lumOff val="35000"/>
      </a:schemeClr>
    </cs:fontRef>
    <cs:defRPr sz="900" kern="1200"/>
  </cs:seriesAxis>
  <cs:seriesLine>
    <cs:lnRef idx="0"/>
    <cs:fillRef idx="0"/>
    <cs:effectRef idx="0"/>
    <cs:fontRef idx="minor">
      <a:schemeClr val="dk1"/>
    </cs:fontRef>
    <cs:spPr>
      <a:ln w="9525" cap="flat" cmpd="sng" algn="ctr">
        <a:solidFill>
          <a:schemeClr val="dk1">
            <a:lumMod val="35000"/>
            <a:lumOff val="65000"/>
          </a:schemeClr>
        </a:solidFill>
        <a:round/>
      </a:ln>
    </cs:spPr>
  </cs:seriesLine>
  <cs:title>
    <cs:lnRef idx="0"/>
    <cs:fillRef idx="0"/>
    <cs:effectRef idx="0"/>
    <cs:fontRef idx="major">
      <a:schemeClr val="dk1">
        <a:lumMod val="50000"/>
        <a:lumOff val="50000"/>
      </a:schemeClr>
    </cs:fontRef>
    <cs:defRPr sz="1600" b="1" kern="1200" cap="none" spc="0" normalizeH="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solidFill>
      <a:ln w="9525" cap="flat" cmpd="sng" algn="ctr">
        <a:solidFill>
          <a:schemeClr val="dk1">
            <a:lumMod val="50000"/>
            <a:lumOff val="50000"/>
          </a:schemeClr>
        </a:solidFill>
        <a:round/>
      </a:ln>
    </cs:spPr>
  </cs:upBar>
  <cs:valueAxis>
    <cs:lnRef idx="0"/>
    <cs:fillRef idx="0"/>
    <cs:effectRef idx="0"/>
    <cs:fontRef idx="minor">
      <a:schemeClr val="dk1">
        <a:lumMod val="65000"/>
        <a:lumOff val="35000"/>
      </a:schemeClr>
    </cs:fontRef>
    <cs:defRPr sz="900" kern="1200"/>
  </cs:valueAxis>
  <cs:wall>
    <cs:lnRef idx="0"/>
    <cs:fillRef idx="0"/>
    <cs:effectRef idx="0"/>
    <cs:fontRef idx="minor">
      <a:schemeClr val="dk1"/>
    </cs:fontRef>
    <cs:spPr>
      <a:pattFill prst="ltDnDiag">
        <a:fgClr>
          <a:schemeClr val="dk1">
            <a:lumMod val="15000"/>
            <a:lumOff val="85000"/>
          </a:schemeClr>
        </a:fgClr>
        <a:bgClr>
          <a:schemeClr val="lt1"/>
        </a:bgClr>
      </a:pattFill>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109537</xdr:rowOff>
    </xdr:from>
    <xdr:to>
      <xdr:col>3</xdr:col>
      <xdr:colOff>752475</xdr:colOff>
      <xdr:row>14</xdr:row>
      <xdr:rowOff>185737</xdr:rowOff>
    </xdr:to>
    <xdr:graphicFrame macro="">
      <xdr:nvGraphicFramePr>
        <xdr:cNvPr id="2" name="Grafiek 1">
          <a:extLst>
            <a:ext uri="{FF2B5EF4-FFF2-40B4-BE49-F238E27FC236}">
              <a16:creationId xmlns:a16="http://schemas.microsoft.com/office/drawing/2014/main" id="{00000000-0008-0000-00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752475</xdr:colOff>
      <xdr:row>0</xdr:row>
      <xdr:rowOff>109537</xdr:rowOff>
    </xdr:from>
    <xdr:to>
      <xdr:col>9</xdr:col>
      <xdr:colOff>342900</xdr:colOff>
      <xdr:row>14</xdr:row>
      <xdr:rowOff>185737</xdr:rowOff>
    </xdr:to>
    <xdr:graphicFrame macro="">
      <xdr:nvGraphicFramePr>
        <xdr:cNvPr id="4" name="Grafiek 3">
          <a:extLst>
            <a:ext uri="{FF2B5EF4-FFF2-40B4-BE49-F238E27FC236}">
              <a16:creationId xmlns:a16="http://schemas.microsoft.com/office/drawing/2014/main" id="{00000000-0008-0000-00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xdr:col>
      <xdr:colOff>323850</xdr:colOff>
      <xdr:row>0</xdr:row>
      <xdr:rowOff>104775</xdr:rowOff>
    </xdr:from>
    <xdr:to>
      <xdr:col>17</xdr:col>
      <xdr:colOff>19050</xdr:colOff>
      <xdr:row>14</xdr:row>
      <xdr:rowOff>180975</xdr:rowOff>
    </xdr:to>
    <xdr:graphicFrame macro="">
      <xdr:nvGraphicFramePr>
        <xdr:cNvPr id="5" name="Grafiek 4">
          <a:extLst>
            <a:ext uri="{FF2B5EF4-FFF2-40B4-BE49-F238E27FC236}">
              <a16:creationId xmlns:a16="http://schemas.microsoft.com/office/drawing/2014/main" id="{00000000-0008-0000-00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xdr:col>
      <xdr:colOff>36635</xdr:colOff>
      <xdr:row>20</xdr:row>
      <xdr:rowOff>87923</xdr:rowOff>
    </xdr:from>
    <xdr:to>
      <xdr:col>2</xdr:col>
      <xdr:colOff>2073518</xdr:colOff>
      <xdr:row>25</xdr:row>
      <xdr:rowOff>17318</xdr:rowOff>
    </xdr:to>
    <xdr:sp macro="" textlink="">
      <xdr:nvSpPr>
        <xdr:cNvPr id="2" name="Bijschrift: pijl-omlaag 1">
          <a:extLst>
            <a:ext uri="{FF2B5EF4-FFF2-40B4-BE49-F238E27FC236}">
              <a16:creationId xmlns:a16="http://schemas.microsoft.com/office/drawing/2014/main" id="{00000000-0008-0000-0100-000002000000}"/>
            </a:ext>
          </a:extLst>
        </xdr:cNvPr>
        <xdr:cNvSpPr/>
      </xdr:nvSpPr>
      <xdr:spPr>
        <a:xfrm>
          <a:off x="989135" y="3926498"/>
          <a:ext cx="3027483" cy="834270"/>
        </a:xfrm>
        <a:prstGeom prst="downArrowCallou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nl-NL" sz="1100"/>
            <a:t>Invoer objectenboom</a:t>
          </a:r>
          <a:r>
            <a:rPr lang="nl-NL" sz="1100" baseline="0"/>
            <a:t> (van de MAATREGEL)</a:t>
          </a:r>
          <a:endParaRPr lang="nl-NL" sz="1100"/>
        </a:p>
      </xdr:txBody>
    </xdr:sp>
    <xdr:clientData/>
  </xdr:twoCellAnchor>
  <xdr:twoCellAnchor>
    <xdr:from>
      <xdr:col>4</xdr:col>
      <xdr:colOff>0</xdr:colOff>
      <xdr:row>20</xdr:row>
      <xdr:rowOff>80596</xdr:rowOff>
    </xdr:from>
    <xdr:to>
      <xdr:col>14</xdr:col>
      <xdr:colOff>0</xdr:colOff>
      <xdr:row>25</xdr:row>
      <xdr:rowOff>9991</xdr:rowOff>
    </xdr:to>
    <xdr:sp macro="" textlink="">
      <xdr:nvSpPr>
        <xdr:cNvPr id="3" name="Bijschrift: pijl-omlaag 2">
          <a:extLst>
            <a:ext uri="{FF2B5EF4-FFF2-40B4-BE49-F238E27FC236}">
              <a16:creationId xmlns:a16="http://schemas.microsoft.com/office/drawing/2014/main" id="{00000000-0008-0000-0100-000003000000}"/>
            </a:ext>
          </a:extLst>
        </xdr:cNvPr>
        <xdr:cNvSpPr/>
      </xdr:nvSpPr>
      <xdr:spPr>
        <a:xfrm>
          <a:off x="4667250" y="3919171"/>
          <a:ext cx="5248275" cy="834270"/>
        </a:xfrm>
        <a:prstGeom prst="downArrowCallou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nl-NL" sz="1100"/>
            <a:t>Invoer hoeveelheden</a:t>
          </a:r>
          <a:r>
            <a:rPr lang="nl-NL" sz="1100" baseline="0"/>
            <a:t> van de MAATREGEL vaak op basis van een </a:t>
          </a:r>
          <a:r>
            <a:rPr lang="nl-NL" sz="1100"/>
            <a:t>output document SSK of </a:t>
          </a:r>
        </a:p>
        <a:p>
          <a:pPr algn="l"/>
          <a:r>
            <a:rPr lang="nl-NL" sz="1100"/>
            <a:t>overige RAMINGSprogramma</a:t>
          </a:r>
        </a:p>
      </xdr:txBody>
    </xdr:sp>
    <xdr:clientData/>
  </xdr:twoCellAnchor>
  <xdr:twoCellAnchor>
    <xdr:from>
      <xdr:col>25</xdr:col>
      <xdr:colOff>27214</xdr:colOff>
      <xdr:row>20</xdr:row>
      <xdr:rowOff>76199</xdr:rowOff>
    </xdr:from>
    <xdr:to>
      <xdr:col>37</xdr:col>
      <xdr:colOff>0</xdr:colOff>
      <xdr:row>25</xdr:row>
      <xdr:rowOff>21627</xdr:rowOff>
    </xdr:to>
    <xdr:sp macro="" textlink="">
      <xdr:nvSpPr>
        <xdr:cNvPr id="4" name="Bijschrift: pijl-omlaag 3">
          <a:extLst>
            <a:ext uri="{FF2B5EF4-FFF2-40B4-BE49-F238E27FC236}">
              <a16:creationId xmlns:a16="http://schemas.microsoft.com/office/drawing/2014/main" id="{00000000-0008-0000-0100-000004000000}"/>
            </a:ext>
          </a:extLst>
        </xdr:cNvPr>
        <xdr:cNvSpPr/>
      </xdr:nvSpPr>
      <xdr:spPr>
        <a:xfrm>
          <a:off x="17962789" y="3914774"/>
          <a:ext cx="8078561" cy="850303"/>
        </a:xfrm>
        <a:prstGeom prst="downArrowCallou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nl-NL" sz="1100"/>
            <a:t>Invoer uitdraai duboCalc,</a:t>
          </a:r>
          <a:r>
            <a:rPr lang="nl-NL" sz="1100" baseline="0"/>
            <a:t> neem tevens de CO2 (kg CO2-eq) uit de bibliotheek over en voer die onderstaand in.</a:t>
          </a:r>
          <a:endParaRPr lang="nl-NL" sz="1100"/>
        </a:p>
      </xdr:txBody>
    </xdr:sp>
    <xdr:clientData/>
  </xdr:twoCellAnchor>
  <xdr:twoCellAnchor>
    <xdr:from>
      <xdr:col>54</xdr:col>
      <xdr:colOff>56031</xdr:colOff>
      <xdr:row>20</xdr:row>
      <xdr:rowOff>22413</xdr:rowOff>
    </xdr:from>
    <xdr:to>
      <xdr:col>74</xdr:col>
      <xdr:colOff>0</xdr:colOff>
      <xdr:row>24</xdr:row>
      <xdr:rowOff>131102</xdr:rowOff>
    </xdr:to>
    <xdr:sp macro="" textlink="">
      <xdr:nvSpPr>
        <xdr:cNvPr id="5" name="Bijschrift: pijl-omlaag 4">
          <a:extLst>
            <a:ext uri="{FF2B5EF4-FFF2-40B4-BE49-F238E27FC236}">
              <a16:creationId xmlns:a16="http://schemas.microsoft.com/office/drawing/2014/main" id="{00000000-0008-0000-0100-000005000000}"/>
            </a:ext>
          </a:extLst>
        </xdr:cNvPr>
        <xdr:cNvSpPr/>
      </xdr:nvSpPr>
      <xdr:spPr>
        <a:xfrm>
          <a:off x="38136981" y="3860988"/>
          <a:ext cx="13288494" cy="832589"/>
        </a:xfrm>
        <a:prstGeom prst="downArrowCallou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nl-NL" sz="1100"/>
            <a:t>Invoer LCA rapport MKI</a:t>
          </a:r>
        </a:p>
      </xdr:txBody>
    </xdr:sp>
    <xdr:clientData/>
  </xdr:twoCellAnchor>
  <xdr:twoCellAnchor>
    <xdr:from>
      <xdr:col>15</xdr:col>
      <xdr:colOff>9525</xdr:colOff>
      <xdr:row>20</xdr:row>
      <xdr:rowOff>76199</xdr:rowOff>
    </xdr:from>
    <xdr:to>
      <xdr:col>24</xdr:col>
      <xdr:colOff>4002</xdr:colOff>
      <xdr:row>24</xdr:row>
      <xdr:rowOff>180974</xdr:rowOff>
    </xdr:to>
    <xdr:sp macro="" textlink="">
      <xdr:nvSpPr>
        <xdr:cNvPr id="6" name="Bijschrift: pijl-omlaag 5">
          <a:extLst>
            <a:ext uri="{FF2B5EF4-FFF2-40B4-BE49-F238E27FC236}">
              <a16:creationId xmlns:a16="http://schemas.microsoft.com/office/drawing/2014/main" id="{00000000-0008-0000-0100-000006000000}"/>
            </a:ext>
          </a:extLst>
        </xdr:cNvPr>
        <xdr:cNvSpPr/>
      </xdr:nvSpPr>
      <xdr:spPr>
        <a:xfrm>
          <a:off x="10067925" y="3914774"/>
          <a:ext cx="7728777" cy="828675"/>
        </a:xfrm>
        <a:prstGeom prst="downArrowCallou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nl-NL" sz="1100"/>
            <a:t>Kosten van</a:t>
          </a:r>
          <a:r>
            <a:rPr lang="nl-NL" sz="1100" baseline="0"/>
            <a:t> de verschillende items, per invoer Raming/ begroting</a:t>
          </a:r>
          <a:endParaRPr lang="nl-NL" sz="1100"/>
        </a:p>
      </xdr:txBody>
    </xdr:sp>
    <xdr:clientData/>
  </xdr:twoCellAnchor>
  <xdr:twoCellAnchor>
    <xdr:from>
      <xdr:col>78</xdr:col>
      <xdr:colOff>56031</xdr:colOff>
      <xdr:row>20</xdr:row>
      <xdr:rowOff>22413</xdr:rowOff>
    </xdr:from>
    <xdr:to>
      <xdr:col>98</xdr:col>
      <xdr:colOff>105164</xdr:colOff>
      <xdr:row>24</xdr:row>
      <xdr:rowOff>131102</xdr:rowOff>
    </xdr:to>
    <xdr:sp macro="" textlink="">
      <xdr:nvSpPr>
        <xdr:cNvPr id="7" name="Bijschrift: pijl-omlaag 4">
          <a:extLst>
            <a:ext uri="{FF2B5EF4-FFF2-40B4-BE49-F238E27FC236}">
              <a16:creationId xmlns:a16="http://schemas.microsoft.com/office/drawing/2014/main" id="{00000000-0008-0000-0100-000007000000}"/>
            </a:ext>
          </a:extLst>
        </xdr:cNvPr>
        <xdr:cNvSpPr/>
      </xdr:nvSpPr>
      <xdr:spPr>
        <a:xfrm>
          <a:off x="23716131" y="3860988"/>
          <a:ext cx="3935333" cy="832589"/>
        </a:xfrm>
        <a:prstGeom prst="downArrowCallou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nl-NL" sz="1100"/>
            <a:t>Invoer LCA rapport CO2</a:t>
          </a:r>
        </a:p>
      </xdr:txBody>
    </xdr:sp>
    <xdr:clientData/>
  </xdr:twoCellAnchor>
  <xdr:twoCellAnchor>
    <xdr:from>
      <xdr:col>48</xdr:col>
      <xdr:colOff>19050</xdr:colOff>
      <xdr:row>20</xdr:row>
      <xdr:rowOff>19050</xdr:rowOff>
    </xdr:from>
    <xdr:to>
      <xdr:col>50</xdr:col>
      <xdr:colOff>0</xdr:colOff>
      <xdr:row>24</xdr:row>
      <xdr:rowOff>129420</xdr:rowOff>
    </xdr:to>
    <xdr:sp macro="" textlink="">
      <xdr:nvSpPr>
        <xdr:cNvPr id="8" name="Bijschrift: pijl-omlaag 1">
          <a:extLst>
            <a:ext uri="{FF2B5EF4-FFF2-40B4-BE49-F238E27FC236}">
              <a16:creationId xmlns:a16="http://schemas.microsoft.com/office/drawing/2014/main" id="{53A7F150-6B09-4FDF-9167-28C395E789D0}"/>
            </a:ext>
          </a:extLst>
        </xdr:cNvPr>
        <xdr:cNvSpPr/>
      </xdr:nvSpPr>
      <xdr:spPr>
        <a:xfrm>
          <a:off x="34385250" y="3857625"/>
          <a:ext cx="2381250" cy="834270"/>
        </a:xfrm>
        <a:prstGeom prst="downArrowCallout">
          <a:avLst/>
        </a:prstGeom>
        <a:solidFill>
          <a:schemeClr val="accent1"/>
        </a:solidFill>
        <a:ln>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nl-NL" sz="1100"/>
            <a:t>Output MKI</a:t>
          </a:r>
          <a:r>
            <a:rPr lang="nl-NL" sz="1100" baseline="0"/>
            <a:t> en CO2</a:t>
          </a:r>
          <a:endParaRPr lang="nl-NL" sz="1100"/>
        </a:p>
      </xdr:txBody>
    </xdr:sp>
    <xdr:clientData/>
  </xdr:twoCellAnchor>
  <xdr:twoCellAnchor>
    <xdr:from>
      <xdr:col>38</xdr:col>
      <xdr:colOff>9525</xdr:colOff>
      <xdr:row>20</xdr:row>
      <xdr:rowOff>76200</xdr:rowOff>
    </xdr:from>
    <xdr:to>
      <xdr:col>44</xdr:col>
      <xdr:colOff>9525</xdr:colOff>
      <xdr:row>25</xdr:row>
      <xdr:rowOff>0</xdr:rowOff>
    </xdr:to>
    <xdr:sp macro="" textlink="">
      <xdr:nvSpPr>
        <xdr:cNvPr id="9" name="Bijschrift: pijl-omlaag 3">
          <a:extLst>
            <a:ext uri="{FF2B5EF4-FFF2-40B4-BE49-F238E27FC236}">
              <a16:creationId xmlns:a16="http://schemas.microsoft.com/office/drawing/2014/main" id="{4B281FCF-CE6B-4037-BF55-3DCD501CAF70}"/>
            </a:ext>
          </a:extLst>
        </xdr:cNvPr>
        <xdr:cNvSpPr/>
      </xdr:nvSpPr>
      <xdr:spPr>
        <a:xfrm>
          <a:off x="26193750" y="3914775"/>
          <a:ext cx="5943600" cy="828675"/>
        </a:xfrm>
        <a:prstGeom prst="downArrowCallou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nl-NL" sz="1100"/>
            <a:t>Invoer LCA materiaal</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36635</xdr:colOff>
      <xdr:row>20</xdr:row>
      <xdr:rowOff>87923</xdr:rowOff>
    </xdr:from>
    <xdr:to>
      <xdr:col>2</xdr:col>
      <xdr:colOff>1857375</xdr:colOff>
      <xdr:row>25</xdr:row>
      <xdr:rowOff>17318</xdr:rowOff>
    </xdr:to>
    <xdr:sp macro="" textlink="">
      <xdr:nvSpPr>
        <xdr:cNvPr id="2" name="Bijschrift: pijl-omlaag 1">
          <a:extLst>
            <a:ext uri="{FF2B5EF4-FFF2-40B4-BE49-F238E27FC236}">
              <a16:creationId xmlns:a16="http://schemas.microsoft.com/office/drawing/2014/main" id="{00000000-0008-0000-0200-000002000000}"/>
            </a:ext>
          </a:extLst>
        </xdr:cNvPr>
        <xdr:cNvSpPr/>
      </xdr:nvSpPr>
      <xdr:spPr>
        <a:xfrm>
          <a:off x="989135" y="3926498"/>
          <a:ext cx="3459040" cy="834270"/>
        </a:xfrm>
        <a:prstGeom prst="downArrowCallou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nl-NL" sz="1100"/>
            <a:t>Invoer objectenboom</a:t>
          </a:r>
          <a:r>
            <a:rPr lang="nl-NL" sz="1100" baseline="0"/>
            <a:t> (van de MAATREGEL)</a:t>
          </a:r>
          <a:endParaRPr lang="nl-NL" sz="1100"/>
        </a:p>
      </xdr:txBody>
    </xdr:sp>
    <xdr:clientData/>
  </xdr:twoCellAnchor>
  <xdr:twoCellAnchor>
    <xdr:from>
      <xdr:col>4</xdr:col>
      <xdr:colOff>0</xdr:colOff>
      <xdr:row>20</xdr:row>
      <xdr:rowOff>80596</xdr:rowOff>
    </xdr:from>
    <xdr:to>
      <xdr:col>21</xdr:col>
      <xdr:colOff>1804147</xdr:colOff>
      <xdr:row>25</xdr:row>
      <xdr:rowOff>9991</xdr:rowOff>
    </xdr:to>
    <xdr:sp macro="" textlink="">
      <xdr:nvSpPr>
        <xdr:cNvPr id="3" name="Bijschrift: pijl-omlaag 2">
          <a:extLst>
            <a:ext uri="{FF2B5EF4-FFF2-40B4-BE49-F238E27FC236}">
              <a16:creationId xmlns:a16="http://schemas.microsoft.com/office/drawing/2014/main" id="{00000000-0008-0000-0200-000003000000}"/>
            </a:ext>
          </a:extLst>
        </xdr:cNvPr>
        <xdr:cNvSpPr/>
      </xdr:nvSpPr>
      <xdr:spPr>
        <a:xfrm>
          <a:off x="3328147" y="3487184"/>
          <a:ext cx="13581529" cy="825866"/>
        </a:xfrm>
        <a:prstGeom prst="downArrowCallou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nl-NL" sz="1100"/>
            <a:t>Invoer hoeveelheden</a:t>
          </a:r>
          <a:r>
            <a:rPr lang="nl-NL" sz="1100" baseline="0"/>
            <a:t> van de MAATREGEL vaak op basis van een </a:t>
          </a:r>
          <a:r>
            <a:rPr lang="nl-NL" sz="1100"/>
            <a:t>output document SSK of overige RAMINGSprogramma</a:t>
          </a:r>
        </a:p>
      </xdr:txBody>
    </xdr:sp>
    <xdr:clientData/>
  </xdr:twoCellAnchor>
  <xdr:twoCellAnchor>
    <xdr:from>
      <xdr:col>25</xdr:col>
      <xdr:colOff>27214</xdr:colOff>
      <xdr:row>20</xdr:row>
      <xdr:rowOff>76200</xdr:rowOff>
    </xdr:from>
    <xdr:to>
      <xdr:col>36</xdr:col>
      <xdr:colOff>1057275</xdr:colOff>
      <xdr:row>25</xdr:row>
      <xdr:rowOff>21628</xdr:rowOff>
    </xdr:to>
    <xdr:sp macro="" textlink="">
      <xdr:nvSpPr>
        <xdr:cNvPr id="4" name="Bijschrift: pijl-omlaag 3">
          <a:extLst>
            <a:ext uri="{FF2B5EF4-FFF2-40B4-BE49-F238E27FC236}">
              <a16:creationId xmlns:a16="http://schemas.microsoft.com/office/drawing/2014/main" id="{00000000-0008-0000-0200-000004000000}"/>
            </a:ext>
          </a:extLst>
        </xdr:cNvPr>
        <xdr:cNvSpPr/>
      </xdr:nvSpPr>
      <xdr:spPr>
        <a:xfrm>
          <a:off x="20153539" y="3914775"/>
          <a:ext cx="9974036" cy="850303"/>
        </a:xfrm>
        <a:prstGeom prst="downArrowCallou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nl-NL" sz="1100"/>
            <a:t>Invoer uitdraai duboCalc,</a:t>
          </a:r>
          <a:r>
            <a:rPr lang="nl-NL" sz="1100" baseline="0"/>
            <a:t> neem tevens de CO2 (kg CO2-eq) uit de bibliotheek over en voer die onderstaand in.</a:t>
          </a:r>
          <a:endParaRPr lang="nl-NL" sz="1100"/>
        </a:p>
      </xdr:txBody>
    </xdr:sp>
    <xdr:clientData/>
  </xdr:twoCellAnchor>
  <xdr:twoCellAnchor>
    <xdr:from>
      <xdr:col>51</xdr:col>
      <xdr:colOff>19050</xdr:colOff>
      <xdr:row>20</xdr:row>
      <xdr:rowOff>22413</xdr:rowOff>
    </xdr:from>
    <xdr:to>
      <xdr:col>74</xdr:col>
      <xdr:colOff>1</xdr:colOff>
      <xdr:row>24</xdr:row>
      <xdr:rowOff>131102</xdr:rowOff>
    </xdr:to>
    <xdr:sp macro="" textlink="">
      <xdr:nvSpPr>
        <xdr:cNvPr id="5" name="Bijschrift: pijl-omlaag 4">
          <a:extLst>
            <a:ext uri="{FF2B5EF4-FFF2-40B4-BE49-F238E27FC236}">
              <a16:creationId xmlns:a16="http://schemas.microsoft.com/office/drawing/2014/main" id="{00000000-0008-0000-0200-000005000000}"/>
            </a:ext>
          </a:extLst>
        </xdr:cNvPr>
        <xdr:cNvSpPr/>
      </xdr:nvSpPr>
      <xdr:spPr>
        <a:xfrm>
          <a:off x="41471850" y="3860988"/>
          <a:ext cx="5038726" cy="832589"/>
        </a:xfrm>
        <a:prstGeom prst="downArrowCallou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nl-NL" sz="1100"/>
            <a:t>Invoer LCA rapport MKI</a:t>
          </a:r>
        </a:p>
      </xdr:txBody>
    </xdr:sp>
    <xdr:clientData/>
  </xdr:twoCellAnchor>
  <xdr:twoCellAnchor>
    <xdr:from>
      <xdr:col>22</xdr:col>
      <xdr:colOff>89647</xdr:colOff>
      <xdr:row>20</xdr:row>
      <xdr:rowOff>78440</xdr:rowOff>
    </xdr:from>
    <xdr:to>
      <xdr:col>23</xdr:col>
      <xdr:colOff>997324</xdr:colOff>
      <xdr:row>25</xdr:row>
      <xdr:rowOff>7835</xdr:rowOff>
    </xdr:to>
    <xdr:sp macro="" textlink="">
      <xdr:nvSpPr>
        <xdr:cNvPr id="6" name="Bijschrift: pijl-omlaag 5">
          <a:extLst>
            <a:ext uri="{FF2B5EF4-FFF2-40B4-BE49-F238E27FC236}">
              <a16:creationId xmlns:a16="http://schemas.microsoft.com/office/drawing/2014/main" id="{00000000-0008-0000-0200-000006000000}"/>
            </a:ext>
          </a:extLst>
        </xdr:cNvPr>
        <xdr:cNvSpPr/>
      </xdr:nvSpPr>
      <xdr:spPr>
        <a:xfrm>
          <a:off x="12830735" y="3305734"/>
          <a:ext cx="2061883" cy="825866"/>
        </a:xfrm>
        <a:prstGeom prst="downArrowCallou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nl-NL" sz="1100"/>
            <a:t>Kosten van</a:t>
          </a:r>
          <a:r>
            <a:rPr lang="nl-NL" sz="1100" baseline="0"/>
            <a:t> de verschillende items, per invoer Raming/ begroting</a:t>
          </a:r>
          <a:endParaRPr lang="nl-NL" sz="1100"/>
        </a:p>
      </xdr:txBody>
    </xdr:sp>
    <xdr:clientData/>
  </xdr:twoCellAnchor>
  <xdr:twoCellAnchor>
    <xdr:from>
      <xdr:col>78</xdr:col>
      <xdr:colOff>56031</xdr:colOff>
      <xdr:row>20</xdr:row>
      <xdr:rowOff>22413</xdr:rowOff>
    </xdr:from>
    <xdr:to>
      <xdr:col>98</xdr:col>
      <xdr:colOff>105164</xdr:colOff>
      <xdr:row>24</xdr:row>
      <xdr:rowOff>131102</xdr:rowOff>
    </xdr:to>
    <xdr:sp macro="" textlink="">
      <xdr:nvSpPr>
        <xdr:cNvPr id="7" name="Bijschrift: pijl-omlaag 4">
          <a:extLst>
            <a:ext uri="{FF2B5EF4-FFF2-40B4-BE49-F238E27FC236}">
              <a16:creationId xmlns:a16="http://schemas.microsoft.com/office/drawing/2014/main" id="{00000000-0008-0000-0200-000007000000}"/>
            </a:ext>
          </a:extLst>
        </xdr:cNvPr>
        <xdr:cNvSpPr/>
      </xdr:nvSpPr>
      <xdr:spPr>
        <a:xfrm>
          <a:off x="31828710" y="3383377"/>
          <a:ext cx="13424954" cy="816261"/>
        </a:xfrm>
        <a:prstGeom prst="downArrowCallou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nl-NL" sz="1100"/>
            <a:t>Invoer LCA rapport CO2</a:t>
          </a:r>
        </a:p>
      </xdr:txBody>
    </xdr:sp>
    <xdr:clientData/>
  </xdr:twoCellAnchor>
  <xdr:twoCellAnchor>
    <xdr:from>
      <xdr:col>48</xdr:col>
      <xdr:colOff>9525</xdr:colOff>
      <xdr:row>20</xdr:row>
      <xdr:rowOff>19050</xdr:rowOff>
    </xdr:from>
    <xdr:to>
      <xdr:col>49</xdr:col>
      <xdr:colOff>1190625</xdr:colOff>
      <xdr:row>24</xdr:row>
      <xdr:rowOff>129420</xdr:rowOff>
    </xdr:to>
    <xdr:sp macro="" textlink="">
      <xdr:nvSpPr>
        <xdr:cNvPr id="8" name="Bijschrift: pijl-omlaag 1">
          <a:extLst>
            <a:ext uri="{FF2B5EF4-FFF2-40B4-BE49-F238E27FC236}">
              <a16:creationId xmlns:a16="http://schemas.microsoft.com/office/drawing/2014/main" id="{D5ACE3BE-5F31-4432-BA45-A0BDBFF50795}"/>
            </a:ext>
          </a:extLst>
        </xdr:cNvPr>
        <xdr:cNvSpPr/>
      </xdr:nvSpPr>
      <xdr:spPr>
        <a:xfrm>
          <a:off x="38471475" y="3857625"/>
          <a:ext cx="2381250" cy="834270"/>
        </a:xfrm>
        <a:prstGeom prst="downArrowCallout">
          <a:avLst/>
        </a:prstGeom>
        <a:solidFill>
          <a:schemeClr val="accent1"/>
        </a:solidFill>
        <a:ln>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nl-NL" sz="1100"/>
            <a:t>Output MKI</a:t>
          </a:r>
          <a:r>
            <a:rPr lang="nl-NL" sz="1100" baseline="0"/>
            <a:t> en CO2</a:t>
          </a:r>
          <a:endParaRPr lang="nl-NL" sz="1100"/>
        </a:p>
      </xdr:txBody>
    </xdr:sp>
    <xdr:clientData/>
  </xdr:twoCellAnchor>
  <xdr:twoCellAnchor>
    <xdr:from>
      <xdr:col>37</xdr:col>
      <xdr:colOff>133350</xdr:colOff>
      <xdr:row>20</xdr:row>
      <xdr:rowOff>76200</xdr:rowOff>
    </xdr:from>
    <xdr:to>
      <xdr:col>43</xdr:col>
      <xdr:colOff>1066800</xdr:colOff>
      <xdr:row>25</xdr:row>
      <xdr:rowOff>0</xdr:rowOff>
    </xdr:to>
    <xdr:sp macro="" textlink="">
      <xdr:nvSpPr>
        <xdr:cNvPr id="9" name="Bijschrift: pijl-omlaag 3">
          <a:extLst>
            <a:ext uri="{FF2B5EF4-FFF2-40B4-BE49-F238E27FC236}">
              <a16:creationId xmlns:a16="http://schemas.microsoft.com/office/drawing/2014/main" id="{68AAEF2C-5B0E-43C2-96EB-BA0D8025F460}"/>
            </a:ext>
          </a:extLst>
        </xdr:cNvPr>
        <xdr:cNvSpPr/>
      </xdr:nvSpPr>
      <xdr:spPr>
        <a:xfrm>
          <a:off x="30270450" y="3914775"/>
          <a:ext cx="5943600" cy="828675"/>
        </a:xfrm>
        <a:prstGeom prst="downArrowCallou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nl-NL" sz="1100"/>
            <a:t>Invoer LCA materiaal</a:t>
          </a:r>
        </a:p>
      </xdr:txBody>
    </xdr:sp>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29"/>
  <sheetViews>
    <sheetView tabSelected="1" topLeftCell="A2" zoomScale="85" zoomScaleNormal="85" workbookViewId="0">
      <selection activeCell="C8" sqref="C8"/>
    </sheetView>
  </sheetViews>
  <sheetFormatPr defaultRowHeight="14.4" x14ac:dyDescent="0.25"/>
  <cols>
    <col min="2" max="2" width="43.28515625" customWidth="1"/>
    <col min="3" max="5" width="27.7109375" customWidth="1"/>
    <col min="6" max="6" width="50.7109375" customWidth="1"/>
    <col min="7" max="7" width="30.42578125" customWidth="1"/>
    <col min="8" max="8" width="23.7109375" customWidth="1"/>
    <col min="9" max="9" width="17.140625" customWidth="1"/>
  </cols>
  <sheetData>
    <row r="1" spans="2:10" ht="20.9" x14ac:dyDescent="0.25">
      <c r="B1" s="217" t="s">
        <v>223</v>
      </c>
      <c r="C1" s="217"/>
      <c r="D1" s="217"/>
      <c r="E1" s="217"/>
      <c r="F1" s="217"/>
    </row>
    <row r="2" spans="2:10" ht="17.3" x14ac:dyDescent="0.25">
      <c r="B2" s="145" t="s">
        <v>166</v>
      </c>
      <c r="C2" s="218" t="str">
        <f>Maatregel!C5</f>
        <v xml:space="preserve">kies MAATREGEL per transitiepad voor RWS </v>
      </c>
      <c r="D2" s="219"/>
      <c r="E2" s="219"/>
      <c r="F2" s="220"/>
    </row>
    <row r="3" spans="2:10" ht="17.3" x14ac:dyDescent="0.3">
      <c r="B3" s="146" t="s">
        <v>167</v>
      </c>
      <c r="C3" s="221" t="str">
        <f>Maatregel!C3</f>
        <v>Kustlijnzorg</v>
      </c>
      <c r="D3" s="222"/>
      <c r="E3" s="222"/>
      <c r="F3" s="223"/>
      <c r="H3" s="147"/>
      <c r="J3" s="147"/>
    </row>
    <row r="4" spans="2:10" ht="17.3" x14ac:dyDescent="0.3">
      <c r="B4" s="148" t="s">
        <v>168</v>
      </c>
      <c r="C4" s="149" t="s">
        <v>169</v>
      </c>
      <c r="D4" s="150" t="s">
        <v>210</v>
      </c>
      <c r="E4" s="150" t="s">
        <v>170</v>
      </c>
      <c r="F4" s="150" t="s">
        <v>171</v>
      </c>
      <c r="H4" s="151"/>
      <c r="J4" s="151"/>
    </row>
    <row r="5" spans="2:10" ht="18" thickBot="1" x14ac:dyDescent="0.35">
      <c r="B5" s="152"/>
      <c r="C5" s="153" t="s">
        <v>172</v>
      </c>
      <c r="D5" s="154" t="s">
        <v>173</v>
      </c>
      <c r="E5" s="154" t="s">
        <v>173</v>
      </c>
      <c r="F5" s="154" t="s">
        <v>173</v>
      </c>
      <c r="H5" s="151"/>
      <c r="J5" s="151"/>
    </row>
    <row r="6" spans="2:10" ht="17.3" x14ac:dyDescent="0.3">
      <c r="B6" s="155" t="s">
        <v>174</v>
      </c>
      <c r="C6" s="156"/>
      <c r="D6" s="157"/>
      <c r="E6" s="157"/>
      <c r="F6" s="157"/>
      <c r="G6" s="216"/>
      <c r="H6" s="224"/>
      <c r="J6" s="151"/>
    </row>
    <row r="7" spans="2:10" ht="17.3" x14ac:dyDescent="0.3">
      <c r="B7" s="158" t="s">
        <v>175</v>
      </c>
      <c r="C7" s="177">
        <f>' legenda'!C28</f>
        <v>0</v>
      </c>
      <c r="D7" s="159"/>
      <c r="E7" s="159"/>
      <c r="F7" s="159"/>
      <c r="G7" s="216"/>
      <c r="H7" s="224"/>
      <c r="J7" s="151"/>
    </row>
    <row r="8" spans="2:10" ht="17.3" x14ac:dyDescent="0.3">
      <c r="B8" s="158" t="s">
        <v>176</v>
      </c>
      <c r="C8" s="177">
        <f>' legenda'!D28</f>
        <v>0</v>
      </c>
      <c r="D8" s="159"/>
      <c r="E8" s="159"/>
      <c r="F8" s="159"/>
      <c r="G8" s="216"/>
      <c r="H8" s="224"/>
      <c r="J8" s="151"/>
    </row>
    <row r="9" spans="2:10" ht="17.3" x14ac:dyDescent="0.3">
      <c r="B9" s="158" t="s">
        <v>177</v>
      </c>
      <c r="C9" s="177">
        <f>' legenda'!E28</f>
        <v>0</v>
      </c>
      <c r="D9" s="160"/>
      <c r="E9" s="160"/>
      <c r="F9" s="160"/>
      <c r="G9" s="216"/>
      <c r="H9" s="224"/>
      <c r="J9" s="151"/>
    </row>
    <row r="10" spans="2:10" ht="18.75" x14ac:dyDescent="0.3">
      <c r="B10" s="161" t="s">
        <v>178</v>
      </c>
      <c r="C10" s="149"/>
      <c r="D10" s="150"/>
      <c r="E10" s="150"/>
      <c r="F10" s="150"/>
      <c r="G10" s="216"/>
      <c r="H10" s="216"/>
      <c r="J10" s="151"/>
    </row>
    <row r="11" spans="2:10" ht="17.3" x14ac:dyDescent="0.3">
      <c r="B11" s="158" t="s">
        <v>175</v>
      </c>
      <c r="C11" s="138">
        <f>' legenda'!C29</f>
        <v>0</v>
      </c>
      <c r="D11" s="159"/>
      <c r="E11" s="159"/>
      <c r="F11" s="159"/>
      <c r="G11" s="216"/>
      <c r="H11" s="216"/>
      <c r="J11" s="151"/>
    </row>
    <row r="12" spans="2:10" ht="17.3" x14ac:dyDescent="0.3">
      <c r="B12" s="158" t="s">
        <v>176</v>
      </c>
      <c r="C12" s="138">
        <f>' legenda'!D29</f>
        <v>0</v>
      </c>
      <c r="D12" s="159"/>
      <c r="E12" s="159"/>
      <c r="F12" s="159"/>
      <c r="G12" s="216"/>
      <c r="H12" s="216"/>
      <c r="J12" s="151"/>
    </row>
    <row r="13" spans="2:10" ht="17.3" x14ac:dyDescent="0.3">
      <c r="B13" s="158" t="s">
        <v>177</v>
      </c>
      <c r="C13" s="138">
        <f>' legenda'!E29</f>
        <v>0</v>
      </c>
      <c r="D13" s="160"/>
      <c r="E13" s="160"/>
      <c r="F13" s="160"/>
      <c r="G13" s="216"/>
      <c r="H13" s="216"/>
      <c r="J13" s="151"/>
    </row>
    <row r="14" spans="2:10" ht="17.3" x14ac:dyDescent="0.25">
      <c r="B14" s="162" t="s">
        <v>179</v>
      </c>
      <c r="C14" s="163"/>
      <c r="D14" s="164"/>
      <c r="E14" s="164"/>
      <c r="F14" s="164"/>
      <c r="G14" s="165"/>
      <c r="H14" s="165"/>
    </row>
    <row r="15" spans="2:10" ht="17.3" x14ac:dyDescent="0.25">
      <c r="B15" s="158" t="s">
        <v>175</v>
      </c>
      <c r="C15" s="139">
        <f>' legenda'!C30</f>
        <v>0</v>
      </c>
      <c r="D15" s="166"/>
      <c r="E15" s="166"/>
      <c r="F15" s="166"/>
      <c r="G15" s="165"/>
      <c r="H15" s="165"/>
    </row>
    <row r="16" spans="2:10" ht="17.3" x14ac:dyDescent="0.25">
      <c r="B16" s="158" t="s">
        <v>176</v>
      </c>
      <c r="C16" s="139">
        <f>' legenda'!D30</f>
        <v>0</v>
      </c>
      <c r="D16" s="166"/>
      <c r="E16" s="166"/>
      <c r="F16" s="166"/>
      <c r="G16" s="165"/>
      <c r="H16" s="165"/>
    </row>
    <row r="17" spans="2:8" ht="17.3" x14ac:dyDescent="0.25">
      <c r="B17" s="158" t="s">
        <v>180</v>
      </c>
      <c r="C17" s="139">
        <f>' legenda'!E30</f>
        <v>0</v>
      </c>
      <c r="D17" s="167"/>
      <c r="E17" s="167"/>
      <c r="F17" s="167"/>
      <c r="G17" s="165"/>
      <c r="H17" s="165"/>
    </row>
    <row r="18" spans="2:8" ht="34.6" x14ac:dyDescent="0.25">
      <c r="B18" s="168" t="s">
        <v>181</v>
      </c>
      <c r="C18" s="169" t="s">
        <v>182</v>
      </c>
      <c r="D18" s="170" t="s">
        <v>182</v>
      </c>
      <c r="E18" s="170" t="s">
        <v>182</v>
      </c>
      <c r="F18" s="170"/>
      <c r="G18" s="165"/>
      <c r="H18" s="165"/>
    </row>
    <row r="19" spans="2:8" ht="17.3" x14ac:dyDescent="0.25">
      <c r="B19" s="145" t="s">
        <v>183</v>
      </c>
      <c r="C19" s="169" t="s">
        <v>182</v>
      </c>
      <c r="D19" s="171" t="s">
        <v>182</v>
      </c>
      <c r="E19" s="171" t="s">
        <v>182</v>
      </c>
      <c r="F19" s="171"/>
      <c r="G19" s="165"/>
      <c r="H19" s="165"/>
    </row>
    <row r="20" spans="2:8" ht="17.3" x14ac:dyDescent="0.25">
      <c r="B20" s="145" t="s">
        <v>184</v>
      </c>
      <c r="C20" s="169" t="s">
        <v>182</v>
      </c>
      <c r="D20" s="171" t="s">
        <v>182</v>
      </c>
      <c r="E20" s="171" t="s">
        <v>182</v>
      </c>
      <c r="F20" s="171"/>
      <c r="G20" s="165"/>
      <c r="H20" s="165"/>
    </row>
    <row r="21" spans="2:8" ht="17.3" x14ac:dyDescent="0.25">
      <c r="B21" s="145" t="s">
        <v>185</v>
      </c>
      <c r="C21" s="172"/>
      <c r="D21" s="173" t="s">
        <v>186</v>
      </c>
      <c r="E21" s="173" t="s">
        <v>186</v>
      </c>
      <c r="F21" s="171"/>
      <c r="G21" s="165"/>
      <c r="H21" s="165"/>
    </row>
    <row r="24" spans="2:8" ht="17.3" x14ac:dyDescent="0.3">
      <c r="B24" s="174" t="s">
        <v>187</v>
      </c>
    </row>
    <row r="25" spans="2:8" ht="17.3" x14ac:dyDescent="0.3">
      <c r="B25" s="175"/>
    </row>
    <row r="26" spans="2:8" ht="17.3" x14ac:dyDescent="0.3">
      <c r="B26" s="176" t="s">
        <v>188</v>
      </c>
    </row>
    <row r="27" spans="2:8" ht="17.3" x14ac:dyDescent="0.3">
      <c r="B27" s="176" t="s">
        <v>211</v>
      </c>
      <c r="C27" s="175" t="s">
        <v>189</v>
      </c>
    </row>
    <row r="28" spans="2:8" ht="17.3" x14ac:dyDescent="0.3">
      <c r="B28" s="176" t="s">
        <v>190</v>
      </c>
      <c r="C28" s="175" t="s">
        <v>191</v>
      </c>
    </row>
    <row r="29" spans="2:8" ht="17.3" x14ac:dyDescent="0.3">
      <c r="B29" s="176" t="s">
        <v>212</v>
      </c>
      <c r="C29" s="175" t="s">
        <v>192</v>
      </c>
    </row>
  </sheetData>
  <mergeCells count="7">
    <mergeCell ref="G10:G13"/>
    <mergeCell ref="H10:H13"/>
    <mergeCell ref="B1:F1"/>
    <mergeCell ref="C2:F2"/>
    <mergeCell ref="C3:F3"/>
    <mergeCell ref="G6:G9"/>
    <mergeCell ref="H6:H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6:P54"/>
  <sheetViews>
    <sheetView showGridLines="0" topLeftCell="A22" workbookViewId="0">
      <selection activeCell="B28" sqref="B28"/>
    </sheetView>
  </sheetViews>
  <sheetFormatPr defaultRowHeight="14.4" x14ac:dyDescent="0.25"/>
  <cols>
    <col min="1" max="1" width="1.42578125" customWidth="1"/>
    <col min="2" max="2" width="43" customWidth="1"/>
    <col min="3" max="3" width="13.85546875" customWidth="1"/>
    <col min="4" max="4" width="15.85546875" customWidth="1"/>
    <col min="5" max="5" width="21.7109375" customWidth="1"/>
    <col min="6" max="6" width="1" customWidth="1"/>
    <col min="7" max="7" width="21.28515625" customWidth="1"/>
  </cols>
  <sheetData>
    <row r="16" spans="2:2" x14ac:dyDescent="0.25">
      <c r="B16" s="137" t="s">
        <v>139</v>
      </c>
    </row>
    <row r="17" spans="2:16" x14ac:dyDescent="0.25">
      <c r="B17" t="s">
        <v>122</v>
      </c>
    </row>
    <row r="18" spans="2:16" x14ac:dyDescent="0.25">
      <c r="B18" t="s">
        <v>119</v>
      </c>
    </row>
    <row r="19" spans="2:16" ht="9" customHeight="1" x14ac:dyDescent="0.25"/>
    <row r="20" spans="2:16" x14ac:dyDescent="0.25">
      <c r="B20" t="s">
        <v>125</v>
      </c>
    </row>
    <row r="21" spans="2:16" x14ac:dyDescent="0.25">
      <c r="B21" t="s">
        <v>124</v>
      </c>
    </row>
    <row r="22" spans="2:16" x14ac:dyDescent="0.25">
      <c r="B22" t="s">
        <v>120</v>
      </c>
    </row>
    <row r="23" spans="2:16" ht="8.3000000000000007" customHeight="1" x14ac:dyDescent="0.25"/>
    <row r="24" spans="2:16" x14ac:dyDescent="0.25">
      <c r="B24" t="s">
        <v>126</v>
      </c>
    </row>
    <row r="25" spans="2:16" x14ac:dyDescent="0.25">
      <c r="B25" t="s">
        <v>127</v>
      </c>
    </row>
    <row r="26" spans="2:16" ht="8.3000000000000007" customHeight="1" x14ac:dyDescent="0.25"/>
    <row r="27" spans="2:16" x14ac:dyDescent="0.25">
      <c r="B27" s="131" t="s">
        <v>123</v>
      </c>
      <c r="C27" s="133" t="s">
        <v>121</v>
      </c>
      <c r="D27" s="133" t="s">
        <v>114</v>
      </c>
      <c r="E27" s="134" t="s">
        <v>137</v>
      </c>
    </row>
    <row r="28" spans="2:16" x14ac:dyDescent="0.25">
      <c r="B28" s="135" t="s">
        <v>136</v>
      </c>
      <c r="C28" s="178">
        <f>Referentie!C8</f>
        <v>0</v>
      </c>
      <c r="D28" s="178">
        <f>Maatregel!$C$8</f>
        <v>0</v>
      </c>
      <c r="E28" s="178">
        <f>C28-D28</f>
        <v>0</v>
      </c>
    </row>
    <row r="29" spans="2:16" x14ac:dyDescent="0.25">
      <c r="B29" s="136" t="s">
        <v>132</v>
      </c>
      <c r="C29" s="179">
        <f>Referentie!C9</f>
        <v>0</v>
      </c>
      <c r="D29" s="179">
        <f>Maatregel!$C$9</f>
        <v>0</v>
      </c>
      <c r="E29" s="180">
        <f t="shared" ref="E29:E30" si="0">C29-D29</f>
        <v>0</v>
      </c>
    </row>
    <row r="30" spans="2:16" x14ac:dyDescent="0.25">
      <c r="B30" s="114" t="s">
        <v>138</v>
      </c>
      <c r="C30" s="139">
        <f>Referentie!C10</f>
        <v>0</v>
      </c>
      <c r="D30" s="139">
        <f>Maatregel!$C$10</f>
        <v>0</v>
      </c>
      <c r="E30" s="139">
        <f t="shared" si="0"/>
        <v>0</v>
      </c>
    </row>
    <row r="32" spans="2:16" x14ac:dyDescent="0.25">
      <c r="B32" s="131" t="s">
        <v>89</v>
      </c>
      <c r="C32" s="129"/>
      <c r="D32" s="130"/>
      <c r="E32" s="130"/>
      <c r="F32" s="130"/>
      <c r="G32" s="130"/>
      <c r="H32" s="130"/>
      <c r="I32" s="130"/>
      <c r="J32" s="130"/>
      <c r="K32" s="130"/>
      <c r="L32" s="130"/>
      <c r="M32" s="130"/>
      <c r="N32" s="130"/>
      <c r="O32" s="130"/>
      <c r="P32" s="130"/>
    </row>
    <row r="33" spans="2:16" x14ac:dyDescent="0.25">
      <c r="B33" s="225" t="s">
        <v>90</v>
      </c>
      <c r="C33" s="228" t="s">
        <v>91</v>
      </c>
      <c r="D33" s="228"/>
      <c r="E33" s="228"/>
      <c r="F33" s="228"/>
      <c r="G33" s="228"/>
      <c r="H33" s="228"/>
      <c r="I33" s="228"/>
      <c r="J33" s="228"/>
      <c r="K33" s="228"/>
      <c r="L33" s="228"/>
      <c r="M33" s="228"/>
      <c r="N33" s="228"/>
      <c r="O33" s="228"/>
      <c r="P33" s="228"/>
    </row>
    <row r="34" spans="2:16" x14ac:dyDescent="0.25">
      <c r="B34" s="226"/>
      <c r="C34" s="228" t="s">
        <v>92</v>
      </c>
      <c r="D34" s="228"/>
      <c r="E34" s="228"/>
      <c r="F34" s="228"/>
      <c r="G34" s="228"/>
      <c r="H34" s="228"/>
      <c r="I34" s="228"/>
      <c r="J34" s="228"/>
      <c r="K34" s="228"/>
      <c r="L34" s="228"/>
      <c r="M34" s="228"/>
      <c r="N34" s="228"/>
      <c r="O34" s="228"/>
      <c r="P34" s="228"/>
    </row>
    <row r="35" spans="2:16" x14ac:dyDescent="0.25">
      <c r="B35" s="227"/>
      <c r="C35" s="232" t="s">
        <v>93</v>
      </c>
      <c r="D35" s="233"/>
      <c r="E35" s="233"/>
      <c r="F35" s="233"/>
      <c r="G35" s="233"/>
      <c r="H35" s="233"/>
      <c r="I35" s="233"/>
      <c r="J35" s="233"/>
      <c r="K35" s="233"/>
      <c r="L35" s="233"/>
      <c r="M35" s="233"/>
      <c r="N35" s="233"/>
      <c r="O35" s="233"/>
      <c r="P35" s="234"/>
    </row>
    <row r="36" spans="2:16" ht="3.8" customHeight="1" x14ac:dyDescent="0.25">
      <c r="B36" s="132"/>
      <c r="C36" s="229"/>
      <c r="D36" s="230"/>
      <c r="E36" s="230"/>
      <c r="F36" s="230"/>
      <c r="G36" s="230"/>
      <c r="H36" s="230"/>
      <c r="I36" s="230"/>
      <c r="J36" s="230"/>
      <c r="K36" s="230"/>
      <c r="L36" s="230"/>
      <c r="M36" s="230"/>
      <c r="N36" s="230"/>
      <c r="O36" s="230"/>
      <c r="P36" s="231"/>
    </row>
    <row r="37" spans="2:16" x14ac:dyDescent="0.25">
      <c r="B37" s="225" t="s">
        <v>94</v>
      </c>
      <c r="C37" s="228" t="s">
        <v>95</v>
      </c>
      <c r="D37" s="228"/>
      <c r="E37" s="228"/>
      <c r="F37" s="228"/>
      <c r="G37" s="228"/>
      <c r="H37" s="228"/>
      <c r="I37" s="228"/>
      <c r="J37" s="228"/>
      <c r="K37" s="228"/>
      <c r="L37" s="228"/>
      <c r="M37" s="228"/>
      <c r="N37" s="228"/>
      <c r="O37" s="228"/>
      <c r="P37" s="228"/>
    </row>
    <row r="38" spans="2:16" x14ac:dyDescent="0.25">
      <c r="B38" s="226"/>
      <c r="C38" s="228" t="s">
        <v>96</v>
      </c>
      <c r="D38" s="228"/>
      <c r="E38" s="228"/>
      <c r="F38" s="228"/>
      <c r="G38" s="228"/>
      <c r="H38" s="228"/>
      <c r="I38" s="228"/>
      <c r="J38" s="228"/>
      <c r="K38" s="228"/>
      <c r="L38" s="228"/>
      <c r="M38" s="228"/>
      <c r="N38" s="228"/>
      <c r="O38" s="228"/>
      <c r="P38" s="228"/>
    </row>
    <row r="39" spans="2:16" x14ac:dyDescent="0.25">
      <c r="B39" s="226"/>
      <c r="C39" s="228" t="s">
        <v>97</v>
      </c>
      <c r="D39" s="228"/>
      <c r="E39" s="228"/>
      <c r="F39" s="228"/>
      <c r="G39" s="228"/>
      <c r="H39" s="228"/>
      <c r="I39" s="228"/>
      <c r="J39" s="228"/>
      <c r="K39" s="228"/>
      <c r="L39" s="228"/>
      <c r="M39" s="228"/>
      <c r="N39" s="228"/>
      <c r="O39" s="228"/>
      <c r="P39" s="228"/>
    </row>
    <row r="40" spans="2:16" x14ac:dyDescent="0.25">
      <c r="B40" s="226"/>
      <c r="C40" s="228" t="s">
        <v>98</v>
      </c>
      <c r="D40" s="228"/>
      <c r="E40" s="228"/>
      <c r="F40" s="228"/>
      <c r="G40" s="228"/>
      <c r="H40" s="228"/>
      <c r="I40" s="228"/>
      <c r="J40" s="228"/>
      <c r="K40" s="228"/>
      <c r="L40" s="228"/>
      <c r="M40" s="228"/>
      <c r="N40" s="228"/>
      <c r="O40" s="228"/>
      <c r="P40" s="228"/>
    </row>
    <row r="41" spans="2:16" x14ac:dyDescent="0.25">
      <c r="B41" s="226"/>
      <c r="C41" s="228" t="s">
        <v>99</v>
      </c>
      <c r="D41" s="228"/>
      <c r="E41" s="228"/>
      <c r="F41" s="228"/>
      <c r="G41" s="228"/>
      <c r="H41" s="228"/>
      <c r="I41" s="228"/>
      <c r="J41" s="228"/>
      <c r="K41" s="228"/>
      <c r="L41" s="228"/>
      <c r="M41" s="228"/>
      <c r="N41" s="228"/>
      <c r="O41" s="228"/>
      <c r="P41" s="228"/>
    </row>
    <row r="42" spans="2:16" x14ac:dyDescent="0.25">
      <c r="B42" s="227"/>
      <c r="C42" s="228" t="s">
        <v>100</v>
      </c>
      <c r="D42" s="228"/>
      <c r="E42" s="228"/>
      <c r="F42" s="228"/>
      <c r="G42" s="228"/>
      <c r="H42" s="228"/>
      <c r="I42" s="228"/>
      <c r="J42" s="228"/>
      <c r="K42" s="228"/>
      <c r="L42" s="228"/>
      <c r="M42" s="228"/>
      <c r="N42" s="228"/>
      <c r="O42" s="228"/>
      <c r="P42" s="228"/>
    </row>
    <row r="43" spans="2:16" ht="3.8" customHeight="1" x14ac:dyDescent="0.25">
      <c r="B43" s="132"/>
      <c r="C43" s="229"/>
      <c r="D43" s="230"/>
      <c r="E43" s="230"/>
      <c r="F43" s="230"/>
      <c r="G43" s="230"/>
      <c r="H43" s="230"/>
      <c r="I43" s="230"/>
      <c r="J43" s="230"/>
      <c r="K43" s="230"/>
      <c r="L43" s="230"/>
      <c r="M43" s="230"/>
      <c r="N43" s="230"/>
      <c r="O43" s="230"/>
      <c r="P43" s="231"/>
    </row>
    <row r="44" spans="2:16" x14ac:dyDescent="0.25">
      <c r="B44" s="225" t="s">
        <v>101</v>
      </c>
      <c r="C44" s="228" t="s">
        <v>102</v>
      </c>
      <c r="D44" s="228"/>
      <c r="E44" s="228"/>
      <c r="F44" s="228"/>
      <c r="G44" s="228"/>
      <c r="H44" s="228"/>
      <c r="I44" s="228"/>
      <c r="J44" s="228"/>
      <c r="K44" s="228"/>
      <c r="L44" s="228"/>
      <c r="M44" s="228"/>
      <c r="N44" s="228"/>
      <c r="O44" s="228"/>
      <c r="P44" s="228"/>
    </row>
    <row r="45" spans="2:16" x14ac:dyDescent="0.25">
      <c r="B45" s="226"/>
      <c r="C45" s="228" t="s">
        <v>103</v>
      </c>
      <c r="D45" s="228"/>
      <c r="E45" s="228"/>
      <c r="F45" s="228"/>
      <c r="G45" s="228"/>
      <c r="H45" s="228"/>
      <c r="I45" s="228"/>
      <c r="J45" s="228"/>
      <c r="K45" s="228"/>
      <c r="L45" s="228"/>
      <c r="M45" s="228"/>
      <c r="N45" s="228"/>
      <c r="O45" s="228"/>
      <c r="P45" s="228"/>
    </row>
    <row r="46" spans="2:16" x14ac:dyDescent="0.25">
      <c r="B46" s="226"/>
      <c r="C46" s="228" t="s">
        <v>104</v>
      </c>
      <c r="D46" s="228"/>
      <c r="E46" s="228"/>
      <c r="F46" s="228"/>
      <c r="G46" s="228"/>
      <c r="H46" s="228"/>
      <c r="I46" s="228"/>
      <c r="J46" s="228"/>
      <c r="K46" s="228"/>
      <c r="L46" s="228"/>
      <c r="M46" s="228"/>
      <c r="N46" s="228"/>
      <c r="O46" s="228"/>
      <c r="P46" s="228"/>
    </row>
    <row r="47" spans="2:16" x14ac:dyDescent="0.25">
      <c r="B47" s="226"/>
      <c r="C47" s="228" t="s">
        <v>105</v>
      </c>
      <c r="D47" s="228"/>
      <c r="E47" s="228"/>
      <c r="F47" s="228"/>
      <c r="G47" s="228"/>
      <c r="H47" s="228"/>
      <c r="I47" s="228"/>
      <c r="J47" s="228"/>
      <c r="K47" s="228"/>
      <c r="L47" s="228"/>
      <c r="M47" s="228"/>
      <c r="N47" s="228"/>
      <c r="O47" s="228"/>
      <c r="P47" s="228"/>
    </row>
    <row r="48" spans="2:16" x14ac:dyDescent="0.25">
      <c r="B48" s="226"/>
      <c r="C48" s="228" t="s">
        <v>106</v>
      </c>
      <c r="D48" s="228"/>
      <c r="E48" s="228"/>
      <c r="F48" s="228"/>
      <c r="G48" s="228"/>
      <c r="H48" s="228"/>
      <c r="I48" s="228"/>
      <c r="J48" s="228"/>
      <c r="K48" s="228"/>
      <c r="L48" s="228"/>
      <c r="M48" s="228"/>
      <c r="N48" s="228"/>
      <c r="O48" s="228"/>
      <c r="P48" s="228"/>
    </row>
    <row r="49" spans="2:16" x14ac:dyDescent="0.25">
      <c r="B49" s="227"/>
      <c r="C49" s="228" t="s">
        <v>100</v>
      </c>
      <c r="D49" s="228"/>
      <c r="E49" s="228"/>
      <c r="F49" s="228"/>
      <c r="G49" s="228"/>
      <c r="H49" s="228"/>
      <c r="I49" s="228"/>
      <c r="J49" s="228"/>
      <c r="K49" s="228"/>
      <c r="L49" s="228"/>
      <c r="M49" s="228"/>
      <c r="N49" s="228"/>
      <c r="O49" s="228"/>
      <c r="P49" s="228"/>
    </row>
    <row r="50" spans="2:16" ht="3.8" customHeight="1" x14ac:dyDescent="0.25">
      <c r="B50" s="132"/>
      <c r="C50" s="229"/>
      <c r="D50" s="230"/>
      <c r="E50" s="230"/>
      <c r="F50" s="230"/>
      <c r="G50" s="230"/>
      <c r="H50" s="230"/>
      <c r="I50" s="230"/>
      <c r="J50" s="230"/>
      <c r="K50" s="230"/>
      <c r="L50" s="230"/>
      <c r="M50" s="230"/>
      <c r="N50" s="230"/>
      <c r="O50" s="230"/>
      <c r="P50" s="231"/>
    </row>
    <row r="51" spans="2:16" x14ac:dyDescent="0.25">
      <c r="B51" s="225" t="s">
        <v>107</v>
      </c>
      <c r="C51" s="228" t="s">
        <v>108</v>
      </c>
      <c r="D51" s="228"/>
      <c r="E51" s="228"/>
      <c r="F51" s="228"/>
      <c r="G51" s="228"/>
      <c r="H51" s="228"/>
      <c r="I51" s="228"/>
      <c r="J51" s="228"/>
      <c r="K51" s="228"/>
      <c r="L51" s="228"/>
      <c r="M51" s="228"/>
      <c r="N51" s="228"/>
      <c r="O51" s="228"/>
      <c r="P51" s="228"/>
    </row>
    <row r="52" spans="2:16" x14ac:dyDescent="0.25">
      <c r="B52" s="226"/>
      <c r="C52" s="228" t="s">
        <v>109</v>
      </c>
      <c r="D52" s="228"/>
      <c r="E52" s="228"/>
      <c r="F52" s="228"/>
      <c r="G52" s="228"/>
      <c r="H52" s="228"/>
      <c r="I52" s="228"/>
      <c r="J52" s="228"/>
      <c r="K52" s="228"/>
      <c r="L52" s="228"/>
      <c r="M52" s="228"/>
      <c r="N52" s="228"/>
      <c r="O52" s="228"/>
      <c r="P52" s="228"/>
    </row>
    <row r="53" spans="2:16" x14ac:dyDescent="0.25">
      <c r="B53" s="226"/>
      <c r="C53" s="228" t="s">
        <v>110</v>
      </c>
      <c r="D53" s="228"/>
      <c r="E53" s="228"/>
      <c r="F53" s="228"/>
      <c r="G53" s="228"/>
      <c r="H53" s="228"/>
      <c r="I53" s="228"/>
      <c r="J53" s="228"/>
      <c r="K53" s="228"/>
      <c r="L53" s="228"/>
      <c r="M53" s="228"/>
      <c r="N53" s="228"/>
      <c r="O53" s="228"/>
      <c r="P53" s="228"/>
    </row>
    <row r="54" spans="2:16" x14ac:dyDescent="0.25">
      <c r="B54" s="227"/>
      <c r="C54" s="228" t="s">
        <v>111</v>
      </c>
      <c r="D54" s="228"/>
      <c r="E54" s="228"/>
      <c r="F54" s="228"/>
      <c r="G54" s="228"/>
      <c r="H54" s="228"/>
      <c r="I54" s="228"/>
      <c r="J54" s="228"/>
      <c r="K54" s="228"/>
      <c r="L54" s="228"/>
      <c r="M54" s="228"/>
      <c r="N54" s="228"/>
      <c r="O54" s="228"/>
      <c r="P54" s="228"/>
    </row>
  </sheetData>
  <sheetProtection algorithmName="SHA-512" hashValue="3W6kPWg42r1wRCxVzrFye8c10ECXBNTgd9UQleI6GgiXw6kV+AorAVmoLoiVkoPouMWjEnhNVfCVLzhEOZJYYA==" saltValue="gUoyroWDLcVUQPhFhKUeHA==" spinCount="100000" sheet="1" formatCells="0" formatColumns="0" formatRows="0" insertColumns="0" insertRows="0" insertHyperlinks="0" deleteColumns="0" deleteRows="0" sort="0" autoFilter="0" pivotTables="0"/>
  <mergeCells count="26">
    <mergeCell ref="C49:P49"/>
    <mergeCell ref="C51:P51"/>
    <mergeCell ref="C45:P45"/>
    <mergeCell ref="C46:P46"/>
    <mergeCell ref="C33:P33"/>
    <mergeCell ref="C41:P41"/>
    <mergeCell ref="C42:P42"/>
    <mergeCell ref="C44:P44"/>
    <mergeCell ref="C47:P47"/>
    <mergeCell ref="C48:P48"/>
    <mergeCell ref="B51:B54"/>
    <mergeCell ref="B44:B49"/>
    <mergeCell ref="B37:B42"/>
    <mergeCell ref="B33:B35"/>
    <mergeCell ref="C52:P52"/>
    <mergeCell ref="C53:P53"/>
    <mergeCell ref="C54:P54"/>
    <mergeCell ref="C36:P36"/>
    <mergeCell ref="C50:P50"/>
    <mergeCell ref="C43:P43"/>
    <mergeCell ref="C34:P34"/>
    <mergeCell ref="C35:P35"/>
    <mergeCell ref="C37:P37"/>
    <mergeCell ref="C38:P38"/>
    <mergeCell ref="C39:P39"/>
    <mergeCell ref="C40:P40"/>
  </mergeCells>
  <pageMargins left="0.7" right="0.7" top="0.75" bottom="0.75" header="0.3" footer="0.3"/>
  <pageSetup orientation="portrait" horizontalDpi="90" verticalDpi="9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topLeftCell="A10" zoomScale="85" zoomScaleNormal="85" workbookViewId="0">
      <selection activeCell="A11" sqref="A11"/>
    </sheetView>
  </sheetViews>
  <sheetFormatPr defaultRowHeight="18" x14ac:dyDescent="0.25"/>
  <cols>
    <col min="1" max="1" width="34.5703125" style="193" customWidth="1"/>
    <col min="2" max="2" width="183.5703125" customWidth="1"/>
    <col min="3" max="3" width="36.42578125" customWidth="1"/>
  </cols>
  <sheetData>
    <row r="1" spans="1:2" ht="36" x14ac:dyDescent="0.25">
      <c r="A1" s="181" t="s">
        <v>136</v>
      </c>
      <c r="B1" s="182" t="s">
        <v>209</v>
      </c>
    </row>
    <row r="2" spans="1:2" x14ac:dyDescent="0.25">
      <c r="A2" s="183"/>
      <c r="B2" s="184" t="s">
        <v>193</v>
      </c>
    </row>
    <row r="3" spans="1:2" ht="180" x14ac:dyDescent="0.25">
      <c r="A3" s="183"/>
      <c r="B3" s="184" t="s">
        <v>194</v>
      </c>
    </row>
    <row r="4" spans="1:2" ht="54" x14ac:dyDescent="0.25">
      <c r="A4" s="185"/>
      <c r="B4" s="186" t="s">
        <v>195</v>
      </c>
    </row>
    <row r="5" spans="1:2" ht="19.45" x14ac:dyDescent="0.25">
      <c r="A5" s="183" t="s">
        <v>196</v>
      </c>
      <c r="B5" s="187" t="s">
        <v>197</v>
      </c>
    </row>
    <row r="6" spans="1:2" ht="19.45" x14ac:dyDescent="0.25">
      <c r="A6" s="188"/>
      <c r="B6" s="184" t="s">
        <v>198</v>
      </c>
    </row>
    <row r="7" spans="1:2" ht="38.9" x14ac:dyDescent="0.25">
      <c r="A7" s="183"/>
      <c r="B7" s="184" t="s">
        <v>199</v>
      </c>
    </row>
    <row r="8" spans="1:2" x14ac:dyDescent="0.25">
      <c r="A8" s="189" t="s">
        <v>200</v>
      </c>
      <c r="B8" s="190" t="s">
        <v>201</v>
      </c>
    </row>
    <row r="9" spans="1:2" ht="162" x14ac:dyDescent="0.25">
      <c r="A9" s="191" t="s">
        <v>202</v>
      </c>
      <c r="B9" s="192" t="s">
        <v>203</v>
      </c>
    </row>
    <row r="10" spans="1:2" ht="126" x14ac:dyDescent="0.25">
      <c r="A10" s="189" t="s">
        <v>204</v>
      </c>
      <c r="B10" s="192" t="s">
        <v>205</v>
      </c>
    </row>
    <row r="11" spans="1:2" ht="127.45" x14ac:dyDescent="0.25">
      <c r="A11" s="189" t="s">
        <v>206</v>
      </c>
      <c r="B11" s="192" t="s">
        <v>207</v>
      </c>
    </row>
    <row r="12" spans="1:2" ht="72" x14ac:dyDescent="0.25">
      <c r="A12" s="189" t="s">
        <v>185</v>
      </c>
      <c r="B12" s="190" t="s">
        <v>208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U97"/>
  <sheetViews>
    <sheetView topLeftCell="A8" zoomScaleNormal="100" workbookViewId="0">
      <selection activeCell="A18" sqref="A18:B18"/>
    </sheetView>
  </sheetViews>
  <sheetFormatPr defaultColWidth="9" defaultRowHeight="14.4" customHeight="1" outlineLevelRow="1" outlineLevelCol="1" x14ac:dyDescent="0.25"/>
  <cols>
    <col min="1" max="1" width="14.28515625" style="2" bestFit="1" customWidth="1"/>
    <col min="2" max="2" width="24.5703125" style="1" customWidth="1"/>
    <col min="3" max="3" width="27.7109375" style="2" customWidth="1"/>
    <col min="4" max="4" width="2.140625" style="2" customWidth="1"/>
    <col min="5" max="5" width="11.140625" style="80" customWidth="1" outlineLevel="1"/>
    <col min="6" max="6" width="6.28515625" style="2" customWidth="1" outlineLevel="1"/>
    <col min="7" max="7" width="9.140625" style="2" customWidth="1" outlineLevel="1"/>
    <col min="8" max="8" width="4" style="2" customWidth="1" outlineLevel="1"/>
    <col min="9" max="9" width="9.42578125" style="80" customWidth="1" outlineLevel="1"/>
    <col min="10" max="10" width="9.140625" style="2" customWidth="1" outlineLevel="1"/>
    <col min="11" max="11" width="13.28515625" style="2" customWidth="1" outlineLevel="1"/>
    <col min="12" max="12" width="4.42578125" style="2" customWidth="1" outlineLevel="1"/>
    <col min="13" max="13" width="12.140625" style="2" customWidth="1"/>
    <col min="14" max="14" width="5" style="2" customWidth="1"/>
    <col min="15" max="15" width="2.140625" style="3" customWidth="1"/>
    <col min="16" max="16" width="28.5703125" style="3" customWidth="1"/>
    <col min="17" max="17" width="37.140625" style="3" customWidth="1" outlineLevel="1"/>
    <col min="18" max="21" width="6.85546875" style="80" customWidth="1" outlineLevel="1"/>
    <col min="22" max="22" width="6.85546875" style="2" customWidth="1" outlineLevel="1"/>
    <col min="23" max="23" width="19.42578125" style="3" customWidth="1" outlineLevel="1"/>
    <col min="24" max="24" width="15.28515625" style="10" customWidth="1"/>
    <col min="25" max="25" width="2.140625" style="3" customWidth="1"/>
    <col min="26" max="26" width="15.85546875" style="80" customWidth="1"/>
    <col min="27" max="27" width="9.140625" style="80" customWidth="1" outlineLevel="1"/>
    <col min="28" max="28" width="6.28515625" style="80" bestFit="1" customWidth="1" outlineLevel="1"/>
    <col min="29" max="29" width="4" style="80" customWidth="1" outlineLevel="1"/>
    <col min="30" max="30" width="11.28515625" style="3" customWidth="1" outlineLevel="1"/>
    <col min="31" max="31" width="9.5703125" style="3" customWidth="1" outlineLevel="1"/>
    <col min="32" max="32" width="11.28515625" style="3" customWidth="1" outlineLevel="1"/>
    <col min="33" max="33" width="6" style="80" customWidth="1" outlineLevel="1"/>
    <col min="34" max="34" width="6" style="81" customWidth="1" outlineLevel="1"/>
    <col min="35" max="35" width="12.42578125" style="81" bestFit="1" customWidth="1" outlineLevel="1"/>
    <col min="36" max="36" width="15.5703125" style="10" customWidth="1"/>
    <col min="37" max="37" width="14.140625" style="10" bestFit="1" customWidth="1"/>
    <col min="38" max="38" width="2.140625" style="4" customWidth="1"/>
    <col min="39" max="39" width="26.42578125" style="3" customWidth="1" outlineLevel="1"/>
    <col min="40" max="40" width="9.7109375" style="3" customWidth="1" outlineLevel="1"/>
    <col min="41" max="41" width="8.7109375" style="3" customWidth="1" outlineLevel="1"/>
    <col min="42" max="42" width="12" style="10" customWidth="1" outlineLevel="1"/>
    <col min="43" max="44" width="16.140625" style="9" customWidth="1"/>
    <col min="45" max="45" width="2.140625" style="82" customWidth="1"/>
    <col min="46" max="46" width="14" style="9" customWidth="1"/>
    <col min="47" max="47" width="15.140625" style="9" customWidth="1"/>
    <col min="48" max="48" width="2.28515625" style="11" customWidth="1"/>
    <col min="49" max="50" width="18" style="83" customWidth="1"/>
    <col min="51" max="51" width="2.140625" style="11" customWidth="1"/>
    <col min="52" max="52" width="7" style="1" customWidth="1" outlineLevel="1"/>
    <col min="53" max="53" width="8.5703125" style="5" customWidth="1" outlineLevel="1"/>
    <col min="54" max="54" width="2" style="1" customWidth="1"/>
    <col min="55" max="55" width="18.42578125" style="84" customWidth="1"/>
    <col min="56" max="56" width="9.5703125" style="14" customWidth="1" outlineLevel="1"/>
    <col min="57" max="57" width="8.85546875" style="22" customWidth="1" outlineLevel="1"/>
    <col min="58" max="59" width="7.7109375" style="14" customWidth="1" outlineLevel="1"/>
    <col min="60" max="73" width="7.7109375" style="15" customWidth="1" outlineLevel="1"/>
    <col min="74" max="74" width="39.85546875" style="2" customWidth="1"/>
    <col min="75" max="75" width="2.28515625" style="13" customWidth="1"/>
    <col min="76" max="76" width="18" style="83" hidden="1" customWidth="1"/>
    <col min="77" max="77" width="18" style="83" customWidth="1"/>
    <col min="78" max="78" width="2.140625" style="11" customWidth="1"/>
    <col min="79" max="79" width="18.42578125" style="84" customWidth="1"/>
    <col min="80" max="80" width="9.5703125" style="14" customWidth="1" outlineLevel="1"/>
    <col min="81" max="81" width="8.85546875" style="22" customWidth="1" outlineLevel="1"/>
    <col min="82" max="83" width="7.7109375" style="14" customWidth="1" outlineLevel="1"/>
    <col min="84" max="97" width="7.7109375" style="15" customWidth="1" outlineLevel="1"/>
    <col min="98" max="98" width="39.85546875" style="2" customWidth="1"/>
    <col min="99" max="100" width="16.5703125" style="13" customWidth="1"/>
    <col min="101" max="16384" width="9" style="13"/>
  </cols>
  <sheetData>
    <row r="1" spans="1:98" ht="14.4" customHeight="1" outlineLevel="1" x14ac:dyDescent="0.25">
      <c r="C1" s="1"/>
      <c r="E1" s="3"/>
      <c r="F1" s="3"/>
      <c r="G1" s="3"/>
      <c r="H1" s="3"/>
      <c r="I1" s="3"/>
      <c r="J1" s="3"/>
      <c r="K1" s="3"/>
      <c r="L1" s="3"/>
      <c r="M1" s="4"/>
      <c r="N1" s="3"/>
      <c r="O1" s="1"/>
      <c r="P1" s="1"/>
      <c r="Q1" s="1"/>
      <c r="R1" s="1"/>
      <c r="S1" s="1"/>
      <c r="T1" s="1"/>
      <c r="U1" s="1"/>
      <c r="V1" s="1"/>
      <c r="W1" s="1"/>
      <c r="X1" s="5"/>
      <c r="Y1" s="1"/>
      <c r="Z1" s="2"/>
      <c r="AA1" s="2"/>
      <c r="AB1" s="2"/>
      <c r="AC1" s="2"/>
      <c r="AD1" s="6"/>
      <c r="AE1" s="6"/>
      <c r="AF1" s="6"/>
      <c r="AG1" s="7"/>
      <c r="AH1" s="8"/>
      <c r="AI1" s="8"/>
      <c r="AJ1" s="9"/>
      <c r="AK1" s="9"/>
      <c r="AL1" s="1"/>
      <c r="AQ1" s="10"/>
      <c r="AR1" s="10"/>
      <c r="AS1" s="11"/>
      <c r="AT1" s="12"/>
      <c r="AU1" s="12"/>
      <c r="AV1" s="13"/>
      <c r="AW1" s="12"/>
      <c r="AX1" s="12"/>
      <c r="AY1" s="13"/>
      <c r="AZ1" s="3"/>
      <c r="BA1" s="10"/>
      <c r="BB1" s="2"/>
      <c r="BC1" s="14"/>
      <c r="BD1" s="15"/>
      <c r="BE1" s="15"/>
      <c r="BF1" s="15"/>
      <c r="BG1" s="15"/>
      <c r="BX1" s="12"/>
      <c r="BY1" s="12"/>
      <c r="BZ1" s="13"/>
      <c r="CA1" s="14"/>
      <c r="CB1" s="15"/>
      <c r="CC1" s="15"/>
      <c r="CD1" s="15"/>
      <c r="CE1" s="15"/>
    </row>
    <row r="2" spans="1:98" ht="14.4" customHeight="1" outlineLevel="1" x14ac:dyDescent="0.25">
      <c r="A2" s="237" t="s">
        <v>0</v>
      </c>
      <c r="B2" s="238"/>
      <c r="C2" s="16" t="s">
        <v>141</v>
      </c>
      <c r="E2" s="3"/>
      <c r="F2" s="3"/>
      <c r="G2" s="3"/>
      <c r="H2" s="3"/>
      <c r="I2" s="3"/>
      <c r="J2" s="3"/>
      <c r="K2" s="3"/>
      <c r="L2" s="3"/>
      <c r="M2" s="4"/>
      <c r="N2" s="3"/>
      <c r="O2" s="1"/>
      <c r="P2" s="1"/>
      <c r="Q2" s="1"/>
      <c r="R2" s="1"/>
      <c r="S2" s="1"/>
      <c r="T2" s="1"/>
      <c r="U2" s="1"/>
      <c r="V2" s="1"/>
      <c r="W2" s="1"/>
      <c r="X2" s="5"/>
      <c r="Y2" s="1"/>
      <c r="Z2" s="17"/>
      <c r="AA2" s="17"/>
      <c r="AB2" s="17"/>
      <c r="AC2" s="17"/>
      <c r="AD2" s="6"/>
      <c r="AE2" s="6"/>
      <c r="AF2" s="6"/>
      <c r="AG2" s="18"/>
      <c r="AH2" s="8"/>
      <c r="AI2" s="8"/>
      <c r="AJ2" s="9"/>
      <c r="AK2" s="9"/>
      <c r="AL2" s="1"/>
      <c r="AQ2" s="10"/>
      <c r="AR2" s="10"/>
      <c r="AS2" s="11"/>
      <c r="AT2" s="12"/>
      <c r="AU2" s="12"/>
      <c r="AV2" s="13"/>
      <c r="AW2" s="12"/>
      <c r="AX2" s="12"/>
      <c r="AY2" s="13"/>
      <c r="AZ2" s="3"/>
      <c r="BA2" s="10"/>
      <c r="BB2" s="2"/>
      <c r="BC2" s="14"/>
      <c r="BD2" s="15"/>
      <c r="BE2" s="15"/>
      <c r="BF2" s="15"/>
      <c r="BG2" s="15"/>
      <c r="BX2" s="12"/>
      <c r="BY2" s="12"/>
      <c r="BZ2" s="13"/>
      <c r="CA2" s="14"/>
      <c r="CB2" s="15"/>
      <c r="CC2" s="15"/>
      <c r="CD2" s="15"/>
      <c r="CE2" s="15"/>
    </row>
    <row r="3" spans="1:98" ht="14.4" customHeight="1" outlineLevel="1" x14ac:dyDescent="0.25">
      <c r="A3" s="235" t="s">
        <v>1</v>
      </c>
      <c r="B3" s="236"/>
      <c r="C3" s="113" t="s">
        <v>229</v>
      </c>
      <c r="E3" s="20"/>
      <c r="F3" s="20"/>
      <c r="G3" s="20"/>
      <c r="H3" s="20"/>
      <c r="I3" s="20"/>
      <c r="J3" s="20"/>
      <c r="K3" s="20"/>
      <c r="L3" s="20"/>
      <c r="M3" s="21"/>
      <c r="N3" s="20"/>
      <c r="O3" s="1"/>
      <c r="P3" s="1"/>
      <c r="Q3" s="1"/>
      <c r="R3" s="1"/>
      <c r="S3" s="1"/>
      <c r="T3" s="1"/>
      <c r="U3" s="1"/>
      <c r="V3" s="1"/>
      <c r="W3" s="1"/>
      <c r="X3" s="5"/>
      <c r="Y3" s="1"/>
      <c r="Z3" s="2"/>
      <c r="AA3" s="2"/>
      <c r="AB3" s="2"/>
      <c r="AC3" s="2"/>
      <c r="AD3" s="6"/>
      <c r="AE3" s="6"/>
      <c r="AF3" s="6"/>
      <c r="AG3" s="7"/>
      <c r="AH3" s="8"/>
      <c r="AI3" s="8"/>
      <c r="AJ3" s="9"/>
      <c r="AK3" s="9"/>
      <c r="AL3" s="1"/>
      <c r="AM3" s="20"/>
      <c r="AN3" s="20"/>
      <c r="AO3" s="20"/>
      <c r="AQ3" s="10"/>
      <c r="AR3" s="10"/>
      <c r="AS3" s="11"/>
      <c r="AT3" s="12"/>
      <c r="AU3" s="12"/>
      <c r="AV3" s="13"/>
      <c r="AW3" s="12"/>
      <c r="AX3" s="12"/>
      <c r="AY3" s="13"/>
      <c r="AZ3" s="20"/>
      <c r="BA3" s="10"/>
      <c r="BB3" s="2"/>
      <c r="BC3" s="14"/>
      <c r="BD3" s="15"/>
      <c r="BE3" s="15"/>
      <c r="BF3" s="15"/>
      <c r="BG3" s="15"/>
      <c r="BX3" s="12"/>
      <c r="BY3" s="12"/>
      <c r="BZ3" s="13"/>
      <c r="CA3" s="14"/>
      <c r="CB3" s="15"/>
      <c r="CC3" s="15"/>
      <c r="CD3" s="15"/>
      <c r="CE3" s="15"/>
    </row>
    <row r="4" spans="1:98" s="15" customFormat="1" ht="14.4" customHeight="1" outlineLevel="1" x14ac:dyDescent="0.25">
      <c r="A4" s="235" t="s">
        <v>113</v>
      </c>
      <c r="B4" s="236"/>
      <c r="C4" s="113" t="s">
        <v>144</v>
      </c>
      <c r="D4" s="2"/>
      <c r="E4" s="20"/>
      <c r="F4" s="20"/>
      <c r="G4" s="20"/>
      <c r="H4" s="20"/>
      <c r="I4" s="20"/>
      <c r="J4" s="20"/>
      <c r="K4" s="20"/>
      <c r="L4" s="20"/>
      <c r="M4" s="21"/>
      <c r="N4" s="20"/>
      <c r="O4" s="1"/>
      <c r="P4" s="1"/>
      <c r="Q4" s="1"/>
      <c r="R4" s="1"/>
      <c r="S4" s="1"/>
      <c r="T4" s="1"/>
      <c r="U4" s="1"/>
      <c r="V4" s="1"/>
      <c r="W4" s="1"/>
      <c r="X4" s="5"/>
      <c r="Y4" s="1"/>
      <c r="Z4" s="2"/>
      <c r="AA4" s="2"/>
      <c r="AB4" s="2"/>
      <c r="AC4" s="2"/>
      <c r="AD4" s="6"/>
      <c r="AE4" s="6"/>
      <c r="AF4" s="6"/>
      <c r="AG4" s="7"/>
      <c r="AH4" s="8"/>
      <c r="AI4" s="8"/>
      <c r="AJ4" s="9"/>
      <c r="AK4" s="9"/>
      <c r="AL4" s="1"/>
      <c r="AM4" s="20"/>
      <c r="AN4" s="20"/>
      <c r="AO4" s="20"/>
      <c r="AP4" s="10"/>
      <c r="AQ4" s="10"/>
      <c r="AR4" s="10"/>
      <c r="AS4" s="11"/>
      <c r="AT4" s="12"/>
      <c r="AU4" s="12"/>
      <c r="AV4" s="13"/>
      <c r="AW4" s="12"/>
      <c r="AX4" s="12"/>
      <c r="AY4" s="13"/>
      <c r="AZ4" s="20"/>
      <c r="BA4" s="10"/>
      <c r="BB4" s="2"/>
      <c r="BC4" s="14"/>
      <c r="BV4" s="2"/>
      <c r="BW4" s="13"/>
      <c r="BX4" s="12"/>
      <c r="BY4" s="12"/>
      <c r="BZ4" s="13"/>
      <c r="CA4" s="14"/>
      <c r="CT4" s="2"/>
    </row>
    <row r="5" spans="1:98" s="15" customFormat="1" ht="31.5" customHeight="1" outlineLevel="1" x14ac:dyDescent="0.25">
      <c r="A5" s="235" t="s">
        <v>88</v>
      </c>
      <c r="B5" s="236"/>
      <c r="C5" s="140" t="s">
        <v>117</v>
      </c>
      <c r="D5" s="141"/>
      <c r="E5" s="141"/>
      <c r="F5" s="141"/>
      <c r="G5" s="141"/>
      <c r="H5" s="141"/>
      <c r="I5" s="141"/>
      <c r="J5" s="141"/>
      <c r="K5" s="142"/>
      <c r="L5" s="20"/>
      <c r="M5" s="21"/>
      <c r="N5" s="20"/>
      <c r="O5" s="1"/>
      <c r="P5" s="1"/>
      <c r="Q5" s="1"/>
      <c r="R5" s="1"/>
      <c r="S5" s="1"/>
      <c r="T5" s="1"/>
      <c r="U5" s="1"/>
      <c r="V5" s="1"/>
      <c r="W5" s="1"/>
      <c r="X5" s="5"/>
      <c r="Y5" s="1"/>
      <c r="Z5" s="2"/>
      <c r="AA5" s="2"/>
      <c r="AB5" s="2"/>
      <c r="AC5" s="2"/>
      <c r="AD5" s="6"/>
      <c r="AE5" s="6"/>
      <c r="AF5" s="6"/>
      <c r="AG5" s="7"/>
      <c r="AH5" s="8"/>
      <c r="AI5" s="8"/>
      <c r="AJ5" s="9"/>
      <c r="AK5" s="9"/>
      <c r="AL5" s="1"/>
      <c r="AM5" s="20"/>
      <c r="AN5" s="20"/>
      <c r="AO5" s="20"/>
      <c r="AP5" s="10"/>
      <c r="AQ5" s="10"/>
      <c r="AR5" s="10"/>
      <c r="AS5" s="11"/>
      <c r="AT5" s="12"/>
      <c r="AU5" s="12"/>
      <c r="AV5" s="13"/>
      <c r="AW5" s="12"/>
      <c r="AX5" s="12"/>
      <c r="AY5" s="13"/>
      <c r="AZ5" s="20"/>
      <c r="BA5" s="10"/>
      <c r="BB5" s="2"/>
      <c r="BC5" s="14"/>
      <c r="BV5" s="2"/>
      <c r="BW5" s="13"/>
      <c r="BX5" s="12"/>
      <c r="BY5" s="12"/>
      <c r="BZ5" s="13"/>
      <c r="CA5" s="14"/>
      <c r="CT5" s="2"/>
    </row>
    <row r="6" spans="1:98" s="15" customFormat="1" ht="14.4" customHeight="1" outlineLevel="1" x14ac:dyDescent="0.25">
      <c r="A6" s="235" t="s">
        <v>2</v>
      </c>
      <c r="B6" s="236"/>
      <c r="C6" s="113"/>
      <c r="D6" s="2"/>
      <c r="E6" s="20"/>
      <c r="F6" s="20"/>
      <c r="G6" s="20"/>
      <c r="H6" s="20"/>
      <c r="I6" s="20"/>
      <c r="J6" s="20"/>
      <c r="K6" s="20"/>
      <c r="L6" s="20"/>
      <c r="M6" s="21"/>
      <c r="N6" s="20"/>
      <c r="O6" s="1"/>
      <c r="P6" s="1"/>
      <c r="Q6" s="1"/>
      <c r="R6" s="1"/>
      <c r="S6" s="1"/>
      <c r="T6" s="1"/>
      <c r="U6" s="1"/>
      <c r="V6" s="1"/>
      <c r="W6" s="1"/>
      <c r="X6" s="5"/>
      <c r="Y6" s="1"/>
      <c r="Z6" s="2"/>
      <c r="AA6" s="2"/>
      <c r="AB6" s="2"/>
      <c r="AC6" s="2"/>
      <c r="AD6" s="6"/>
      <c r="AE6" s="6"/>
      <c r="AF6" s="6"/>
      <c r="AG6" s="7"/>
      <c r="AH6" s="8"/>
      <c r="AI6" s="8"/>
      <c r="AJ6" s="9"/>
      <c r="AK6" s="9"/>
      <c r="AL6" s="1"/>
      <c r="AM6" s="20"/>
      <c r="AN6" s="20"/>
      <c r="AO6" s="20"/>
      <c r="AP6" s="10"/>
      <c r="AQ6" s="10"/>
      <c r="AR6" s="10"/>
      <c r="AS6" s="11"/>
      <c r="AT6" s="12"/>
      <c r="AU6" s="12"/>
      <c r="AV6" s="13"/>
      <c r="AW6" s="12"/>
      <c r="AX6" s="12"/>
      <c r="AY6" s="13"/>
      <c r="AZ6" s="20"/>
      <c r="BA6" s="10"/>
      <c r="BB6" s="2"/>
      <c r="BC6" s="14"/>
      <c r="BV6" s="2"/>
      <c r="BW6" s="13"/>
      <c r="BX6" s="12"/>
      <c r="BY6" s="12"/>
      <c r="BZ6" s="13"/>
      <c r="CA6" s="14"/>
      <c r="CT6" s="2"/>
    </row>
    <row r="7" spans="1:98" s="15" customFormat="1" ht="14.4" customHeight="1" outlineLevel="1" x14ac:dyDescent="0.25">
      <c r="A7" s="235" t="s">
        <v>115</v>
      </c>
      <c r="B7" s="236"/>
      <c r="C7" s="143"/>
      <c r="D7" s="2"/>
      <c r="E7" s="3"/>
      <c r="F7" s="3"/>
      <c r="G7" s="3"/>
      <c r="H7" s="3"/>
      <c r="I7" s="3"/>
      <c r="J7" s="3"/>
      <c r="K7" s="3"/>
      <c r="L7" s="3"/>
      <c r="M7" s="4"/>
      <c r="N7" s="3"/>
      <c r="O7" s="1"/>
      <c r="P7" s="1"/>
      <c r="Q7" s="1"/>
      <c r="R7" s="1"/>
      <c r="S7" s="1"/>
      <c r="T7" s="1"/>
      <c r="U7" s="1"/>
      <c r="V7" s="1"/>
      <c r="W7" s="1"/>
      <c r="X7" s="5"/>
      <c r="Y7" s="1"/>
      <c r="Z7" s="2"/>
      <c r="AA7" s="2"/>
      <c r="AB7" s="2"/>
      <c r="AC7" s="2"/>
      <c r="AD7" s="6"/>
      <c r="AE7" s="6"/>
      <c r="AF7" s="6"/>
      <c r="AG7" s="7"/>
      <c r="AH7" s="8"/>
      <c r="AI7" s="8"/>
      <c r="AJ7" s="9"/>
      <c r="AK7" s="9"/>
      <c r="AL7" s="1"/>
      <c r="AM7" s="3"/>
      <c r="AN7" s="3"/>
      <c r="AO7" s="3"/>
      <c r="AP7" s="10"/>
      <c r="AQ7" s="10"/>
      <c r="AR7" s="10"/>
      <c r="AS7" s="11"/>
      <c r="AT7" s="12"/>
      <c r="AU7" s="12"/>
      <c r="AV7" s="13"/>
      <c r="AW7" s="12"/>
      <c r="AX7" s="12"/>
      <c r="AY7" s="13"/>
      <c r="AZ7" s="3"/>
      <c r="BA7" s="10"/>
      <c r="BB7" s="2"/>
      <c r="BC7" s="14"/>
      <c r="BV7" s="2"/>
      <c r="BW7" s="13"/>
      <c r="BX7" s="12"/>
      <c r="BY7" s="12"/>
      <c r="BZ7" s="13"/>
      <c r="CA7" s="14"/>
      <c r="CT7" s="2"/>
    </row>
    <row r="8" spans="1:98" s="15" customFormat="1" ht="14.4" customHeight="1" outlineLevel="1" x14ac:dyDescent="0.25">
      <c r="A8" s="235" t="str">
        <f>AW26</f>
        <v>Totaal MKI van de referentie (€)</v>
      </c>
      <c r="B8" s="236"/>
      <c r="C8" s="103"/>
      <c r="D8" s="2"/>
      <c r="E8" s="3"/>
      <c r="F8" s="3"/>
      <c r="G8" s="3"/>
      <c r="H8" s="3"/>
      <c r="I8" s="3"/>
      <c r="J8" s="3"/>
      <c r="K8" s="3"/>
      <c r="L8" s="3"/>
      <c r="M8" s="4"/>
      <c r="N8" s="3"/>
      <c r="O8" s="1"/>
      <c r="P8" s="1"/>
      <c r="Q8" s="1"/>
      <c r="R8" s="1"/>
      <c r="S8" s="1"/>
      <c r="T8" s="1"/>
      <c r="U8" s="1"/>
      <c r="V8" s="1"/>
      <c r="W8" s="1"/>
      <c r="X8" s="5"/>
      <c r="Y8" s="1"/>
      <c r="Z8" s="2"/>
      <c r="AA8" s="2"/>
      <c r="AB8" s="2"/>
      <c r="AC8" s="2"/>
      <c r="AD8" s="6"/>
      <c r="AE8" s="6"/>
      <c r="AF8" s="6"/>
      <c r="AG8" s="7"/>
      <c r="AH8" s="8"/>
      <c r="AI8" s="8"/>
      <c r="AJ8" s="9"/>
      <c r="AK8" s="9"/>
      <c r="AL8" s="1"/>
      <c r="AM8" s="3"/>
      <c r="AN8" s="3"/>
      <c r="AO8" s="3"/>
      <c r="AP8" s="10"/>
      <c r="AQ8" s="10"/>
      <c r="AR8" s="10"/>
      <c r="AS8" s="11"/>
      <c r="AT8" s="12"/>
      <c r="AU8" s="12"/>
      <c r="AV8" s="13"/>
      <c r="AW8" s="12"/>
      <c r="AX8" s="12"/>
      <c r="AY8" s="13"/>
      <c r="AZ8" s="3"/>
      <c r="BA8" s="10"/>
      <c r="BB8" s="2"/>
      <c r="BC8" s="14"/>
      <c r="BV8" s="2"/>
      <c r="BW8" s="13"/>
      <c r="BX8" s="12"/>
      <c r="BY8" s="12"/>
      <c r="BZ8" s="13"/>
      <c r="CA8" s="14"/>
      <c r="CT8" s="2"/>
    </row>
    <row r="9" spans="1:98" s="15" customFormat="1" ht="14.4" customHeight="1" outlineLevel="1" x14ac:dyDescent="0.25">
      <c r="A9" s="235" t="s">
        <v>142</v>
      </c>
      <c r="B9" s="236"/>
      <c r="C9" s="125"/>
      <c r="D9" s="2"/>
      <c r="E9" s="3"/>
      <c r="F9" s="3"/>
      <c r="G9" s="3"/>
      <c r="H9" s="3"/>
      <c r="I9" s="3"/>
      <c r="J9" s="3"/>
      <c r="K9" s="3"/>
      <c r="L9" s="3"/>
      <c r="M9" s="4"/>
      <c r="N9" s="3"/>
      <c r="O9" s="1"/>
      <c r="P9" s="1"/>
      <c r="Q9" s="1"/>
      <c r="R9" s="1"/>
      <c r="S9" s="1"/>
      <c r="T9" s="1"/>
      <c r="U9" s="1"/>
      <c r="V9" s="1"/>
      <c r="W9" s="1"/>
      <c r="X9" s="5"/>
      <c r="Y9" s="1"/>
      <c r="Z9" s="2"/>
      <c r="AA9" s="2"/>
      <c r="AB9" s="2"/>
      <c r="AC9" s="2"/>
      <c r="AD9" s="6"/>
      <c r="AE9" s="6"/>
      <c r="AF9" s="6"/>
      <c r="AG9" s="7"/>
      <c r="AH9" s="8"/>
      <c r="AI9" s="8"/>
      <c r="AJ9" s="9"/>
      <c r="AK9" s="9"/>
      <c r="AL9" s="1"/>
      <c r="AM9" s="3"/>
      <c r="AN9" s="3"/>
      <c r="AO9" s="3"/>
      <c r="AP9" s="10"/>
      <c r="AQ9" s="10"/>
      <c r="AR9" s="10"/>
      <c r="AS9" s="11"/>
      <c r="AT9" s="12"/>
      <c r="AU9" s="12"/>
      <c r="AV9" s="13"/>
      <c r="AW9" s="12"/>
      <c r="AX9" s="12"/>
      <c r="AY9" s="13"/>
      <c r="AZ9" s="3"/>
      <c r="BA9" s="10"/>
      <c r="BB9" s="2"/>
      <c r="BC9" s="14"/>
      <c r="BV9" s="2"/>
      <c r="BW9" s="13"/>
      <c r="BX9" s="12"/>
      <c r="BY9" s="12"/>
      <c r="BZ9" s="13"/>
      <c r="CA9" s="14"/>
      <c r="CT9" s="2"/>
    </row>
    <row r="10" spans="1:98" s="15" customFormat="1" ht="14.4" customHeight="1" outlineLevel="1" x14ac:dyDescent="0.25">
      <c r="A10" s="235" t="s">
        <v>143</v>
      </c>
      <c r="B10" s="236"/>
      <c r="C10" s="124"/>
      <c r="D10" s="2"/>
      <c r="E10" s="3"/>
      <c r="F10" s="3"/>
      <c r="G10" s="3"/>
      <c r="H10" s="3"/>
      <c r="I10" s="3"/>
      <c r="J10" s="3"/>
      <c r="K10" s="3"/>
      <c r="L10" s="3"/>
      <c r="M10" s="4"/>
      <c r="N10" s="3"/>
      <c r="O10" s="1"/>
      <c r="P10" s="1"/>
      <c r="Q10" s="1"/>
      <c r="R10" s="1"/>
      <c r="S10" s="1"/>
      <c r="T10" s="1"/>
      <c r="U10" s="1"/>
      <c r="V10" s="1"/>
      <c r="W10" s="1"/>
      <c r="X10" s="5"/>
      <c r="Y10" s="1"/>
      <c r="Z10" s="2"/>
      <c r="AA10" s="2"/>
      <c r="AB10" s="2"/>
      <c r="AC10" s="2"/>
      <c r="AD10" s="6"/>
      <c r="AE10" s="6"/>
      <c r="AF10" s="6"/>
      <c r="AG10" s="7"/>
      <c r="AH10" s="8"/>
      <c r="AI10" s="8"/>
      <c r="AJ10" s="9"/>
      <c r="AK10" s="9"/>
      <c r="AL10" s="1"/>
      <c r="AM10" s="3"/>
      <c r="AN10" s="3"/>
      <c r="AO10" s="3"/>
      <c r="AP10" s="10"/>
      <c r="AQ10" s="10"/>
      <c r="AR10" s="10"/>
      <c r="AS10" s="11"/>
      <c r="AT10" s="12"/>
      <c r="AU10" s="12"/>
      <c r="AV10" s="13"/>
      <c r="AW10" s="12"/>
      <c r="AX10" s="12"/>
      <c r="AY10" s="13"/>
      <c r="AZ10" s="3"/>
      <c r="BA10" s="10"/>
      <c r="BB10" s="2"/>
      <c r="BC10" s="14"/>
      <c r="BV10" s="2"/>
      <c r="BW10" s="13"/>
      <c r="BX10" s="12"/>
      <c r="BY10" s="12"/>
      <c r="BZ10" s="13"/>
      <c r="CA10" s="14"/>
      <c r="CT10" s="2"/>
    </row>
    <row r="11" spans="1:98" s="15" customFormat="1" ht="14.4" customHeight="1" outlineLevel="1" x14ac:dyDescent="0.25">
      <c r="A11" s="235" t="s">
        <v>3</v>
      </c>
      <c r="B11" s="236"/>
      <c r="C11" s="123"/>
      <c r="D11" s="2"/>
      <c r="E11" s="3"/>
      <c r="F11" s="3"/>
      <c r="G11" s="3"/>
      <c r="H11" s="3"/>
      <c r="I11" s="3"/>
      <c r="J11" s="3"/>
      <c r="K11" s="3"/>
      <c r="L11" s="3"/>
      <c r="M11" s="4"/>
      <c r="N11" s="3"/>
      <c r="O11" s="1"/>
      <c r="P11" s="1"/>
      <c r="Q11" s="1"/>
      <c r="R11" s="1"/>
      <c r="S11" s="1"/>
      <c r="T11" s="1"/>
      <c r="U11" s="1"/>
      <c r="V11" s="1"/>
      <c r="W11" s="1"/>
      <c r="X11" s="5"/>
      <c r="Y11" s="1"/>
      <c r="Z11" s="2"/>
      <c r="AA11" s="2"/>
      <c r="AB11" s="2"/>
      <c r="AC11" s="2"/>
      <c r="AD11" s="6"/>
      <c r="AE11" s="6"/>
      <c r="AF11" s="6"/>
      <c r="AG11" s="7"/>
      <c r="AH11" s="8"/>
      <c r="AI11" s="8"/>
      <c r="AJ11" s="9"/>
      <c r="AK11" s="9"/>
      <c r="AL11" s="1"/>
      <c r="AM11" s="3"/>
      <c r="AN11" s="3"/>
      <c r="AO11" s="3"/>
      <c r="AP11" s="10"/>
      <c r="AQ11" s="10"/>
      <c r="AR11" s="10"/>
      <c r="AS11" s="11"/>
      <c r="AT11" s="12"/>
      <c r="AU11" s="12"/>
      <c r="AV11" s="13"/>
      <c r="AW11" s="12"/>
      <c r="AX11" s="12"/>
      <c r="AY11" s="13"/>
      <c r="AZ11" s="3"/>
      <c r="BA11" s="10"/>
      <c r="BB11" s="2"/>
      <c r="BC11" s="14"/>
      <c r="BV11" s="2"/>
      <c r="BW11" s="13"/>
      <c r="BX11" s="12"/>
      <c r="BY11" s="12"/>
      <c r="BZ11" s="13"/>
      <c r="CA11" s="14"/>
      <c r="CT11" s="2"/>
    </row>
    <row r="12" spans="1:98" s="15" customFormat="1" ht="14.4" customHeight="1" outlineLevel="1" x14ac:dyDescent="0.25">
      <c r="A12" s="235" t="s">
        <v>4</v>
      </c>
      <c r="B12" s="236"/>
      <c r="C12" s="113"/>
      <c r="D12" s="2"/>
      <c r="E12" s="3"/>
      <c r="F12" s="3"/>
      <c r="G12" s="3"/>
      <c r="H12" s="3"/>
      <c r="I12" s="3"/>
      <c r="J12" s="3"/>
      <c r="K12" s="3"/>
      <c r="L12" s="3"/>
      <c r="M12" s="4"/>
      <c r="N12" s="3"/>
      <c r="O12" s="1"/>
      <c r="P12" s="1"/>
      <c r="Q12" s="1"/>
      <c r="R12" s="1"/>
      <c r="S12" s="1"/>
      <c r="T12" s="1"/>
      <c r="U12" s="1"/>
      <c r="V12" s="1"/>
      <c r="W12" s="1"/>
      <c r="X12" s="5"/>
      <c r="Y12" s="1"/>
      <c r="Z12" s="2"/>
      <c r="AA12" s="2"/>
      <c r="AB12" s="2"/>
      <c r="AC12" s="2"/>
      <c r="AD12" s="6"/>
      <c r="AE12" s="6"/>
      <c r="AF12" s="6"/>
      <c r="AG12" s="7"/>
      <c r="AH12" s="8"/>
      <c r="AI12" s="8"/>
      <c r="AJ12" s="9"/>
      <c r="AK12" s="9"/>
      <c r="AL12" s="1"/>
      <c r="AM12" s="3"/>
      <c r="AN12" s="3"/>
      <c r="AO12" s="3"/>
      <c r="AP12" s="10"/>
      <c r="AQ12" s="10"/>
      <c r="AR12" s="10"/>
      <c r="AS12" s="11"/>
      <c r="AT12" s="12"/>
      <c r="AU12" s="12"/>
      <c r="AV12" s="13"/>
      <c r="AW12" s="12"/>
      <c r="AX12" s="12"/>
      <c r="AY12" s="13"/>
      <c r="AZ12" s="3"/>
      <c r="BA12" s="10"/>
      <c r="BB12" s="2"/>
      <c r="BC12" s="14"/>
      <c r="BV12" s="2"/>
      <c r="BW12" s="13"/>
      <c r="BX12" s="12"/>
      <c r="BY12" s="12"/>
      <c r="BZ12" s="13"/>
      <c r="CA12" s="14"/>
      <c r="CT12" s="2"/>
    </row>
    <row r="13" spans="1:98" s="15" customFormat="1" ht="14.4" customHeight="1" outlineLevel="1" x14ac:dyDescent="0.25">
      <c r="A13" s="235" t="s">
        <v>5</v>
      </c>
      <c r="B13" s="236"/>
      <c r="C13" s="113"/>
      <c r="D13" s="2"/>
      <c r="E13" s="3"/>
      <c r="F13" s="3"/>
      <c r="G13" s="3"/>
      <c r="H13" s="3"/>
      <c r="I13" s="3"/>
      <c r="J13" s="3"/>
      <c r="K13" s="3"/>
      <c r="L13" s="3"/>
      <c r="M13" s="4"/>
      <c r="N13" s="3"/>
      <c r="O13" s="1"/>
      <c r="P13" s="1"/>
      <c r="Q13" s="1"/>
      <c r="R13" s="1"/>
      <c r="S13" s="1"/>
      <c r="T13" s="1"/>
      <c r="U13" s="1"/>
      <c r="V13" s="1"/>
      <c r="W13" s="1"/>
      <c r="X13" s="5"/>
      <c r="Y13" s="1"/>
      <c r="Z13" s="2"/>
      <c r="AA13" s="2"/>
      <c r="AB13" s="2"/>
      <c r="AC13" s="2"/>
      <c r="AD13" s="6"/>
      <c r="AE13" s="6"/>
      <c r="AF13" s="6"/>
      <c r="AG13" s="7"/>
      <c r="AH13" s="8"/>
      <c r="AI13" s="8"/>
      <c r="AJ13" s="9"/>
      <c r="AK13" s="9"/>
      <c r="AL13" s="1"/>
      <c r="AM13" s="3"/>
      <c r="AN13" s="3"/>
      <c r="AO13" s="3"/>
      <c r="AP13" s="10"/>
      <c r="AQ13" s="10"/>
      <c r="AR13" s="10"/>
      <c r="AS13" s="11"/>
      <c r="AT13" s="12"/>
      <c r="AU13" s="12"/>
      <c r="AV13" s="13"/>
      <c r="AW13" s="12"/>
      <c r="AX13" s="12"/>
      <c r="AY13" s="13"/>
      <c r="AZ13" s="3"/>
      <c r="BA13" s="10"/>
      <c r="BB13" s="2"/>
      <c r="BC13" s="14"/>
      <c r="BV13" s="2"/>
      <c r="BW13" s="13"/>
      <c r="BX13" s="12"/>
      <c r="BY13" s="12"/>
      <c r="BZ13" s="13"/>
      <c r="CA13" s="14"/>
      <c r="CT13" s="2"/>
    </row>
    <row r="14" spans="1:98" s="15" customFormat="1" ht="14.4" customHeight="1" outlineLevel="1" x14ac:dyDescent="0.25">
      <c r="A14" s="235" t="s">
        <v>145</v>
      </c>
      <c r="B14" s="236"/>
      <c r="C14" s="144"/>
      <c r="D14" s="2"/>
      <c r="E14" s="3"/>
      <c r="F14" s="3"/>
      <c r="G14" s="3"/>
      <c r="H14" s="3"/>
      <c r="I14" s="3"/>
      <c r="J14" s="3"/>
      <c r="K14" s="3"/>
      <c r="L14" s="3"/>
      <c r="M14" s="4"/>
      <c r="N14" s="3"/>
      <c r="O14" s="1"/>
      <c r="P14" s="1"/>
      <c r="Q14" s="1"/>
      <c r="R14" s="1"/>
      <c r="S14" s="1"/>
      <c r="T14" s="1"/>
      <c r="U14" s="1"/>
      <c r="V14" s="1"/>
      <c r="W14" s="1"/>
      <c r="X14" s="5"/>
      <c r="Y14" s="1"/>
      <c r="Z14" s="2"/>
      <c r="AA14" s="2"/>
      <c r="AB14" s="2"/>
      <c r="AC14" s="2"/>
      <c r="AD14" s="6"/>
      <c r="AE14" s="6"/>
      <c r="AF14" s="6"/>
      <c r="AG14" s="7"/>
      <c r="AH14" s="8"/>
      <c r="AI14" s="8"/>
      <c r="AJ14" s="9"/>
      <c r="AK14" s="9"/>
      <c r="AL14" s="1"/>
      <c r="AM14" s="3"/>
      <c r="AN14" s="3"/>
      <c r="AO14" s="3"/>
      <c r="AP14" s="10"/>
      <c r="AQ14" s="10"/>
      <c r="AR14" s="10"/>
      <c r="AS14" s="11"/>
      <c r="AT14" s="12"/>
      <c r="AU14" s="12"/>
      <c r="AV14" s="13"/>
      <c r="AW14" s="12"/>
      <c r="AX14" s="12"/>
      <c r="AY14" s="13"/>
      <c r="AZ14" s="3"/>
      <c r="BA14" s="10"/>
      <c r="BB14" s="2"/>
      <c r="BC14" s="14"/>
      <c r="BV14" s="2"/>
      <c r="BW14" s="13"/>
      <c r="BX14" s="12"/>
      <c r="BY14" s="12"/>
      <c r="BZ14" s="13"/>
      <c r="CA14" s="14"/>
      <c r="CT14" s="2"/>
    </row>
    <row r="15" spans="1:98" s="15" customFormat="1" ht="14.4" customHeight="1" outlineLevel="1" x14ac:dyDescent="0.25">
      <c r="A15" s="235" t="s">
        <v>135</v>
      </c>
      <c r="B15" s="236"/>
      <c r="C15" s="104">
        <v>1</v>
      </c>
      <c r="D15" s="2"/>
      <c r="E15" s="3"/>
      <c r="F15" s="3"/>
      <c r="G15" s="3"/>
      <c r="H15" s="3"/>
      <c r="I15" s="3"/>
      <c r="J15" s="3"/>
      <c r="K15" s="3"/>
      <c r="L15" s="3"/>
      <c r="M15" s="4"/>
      <c r="N15" s="3"/>
      <c r="O15" s="1"/>
      <c r="P15" s="1"/>
      <c r="Q15" s="1"/>
      <c r="R15" s="1"/>
      <c r="S15" s="1"/>
      <c r="T15" s="1"/>
      <c r="U15" s="1"/>
      <c r="V15" s="1"/>
      <c r="W15" s="1"/>
      <c r="X15" s="5"/>
      <c r="Y15" s="1"/>
      <c r="Z15" s="2"/>
      <c r="AA15" s="2"/>
      <c r="AB15" s="2"/>
      <c r="AC15" s="2"/>
      <c r="AD15" s="6"/>
      <c r="AE15" s="6"/>
      <c r="AF15" s="6"/>
      <c r="AG15" s="7"/>
      <c r="AH15" s="8"/>
      <c r="AI15" s="8"/>
      <c r="AJ15" s="9"/>
      <c r="AK15" s="9"/>
      <c r="AL15" s="1"/>
      <c r="AM15" s="3"/>
      <c r="AN15" s="3"/>
      <c r="AO15" s="3"/>
      <c r="AP15" s="10"/>
      <c r="AQ15" s="10"/>
      <c r="AR15" s="10"/>
      <c r="AS15" s="11"/>
      <c r="AT15" s="12"/>
      <c r="AU15" s="12"/>
      <c r="AV15" s="13"/>
      <c r="AW15" s="12"/>
      <c r="AX15" s="12"/>
      <c r="AY15" s="13"/>
      <c r="AZ15" s="3"/>
      <c r="BA15" s="10"/>
      <c r="BB15" s="2"/>
      <c r="BC15" s="14"/>
      <c r="BV15" s="2"/>
      <c r="BW15" s="13"/>
      <c r="BX15" s="12"/>
      <c r="BY15" s="12"/>
      <c r="BZ15" s="13"/>
      <c r="CA15" s="14"/>
      <c r="CT15" s="2"/>
    </row>
    <row r="16" spans="1:98" s="15" customFormat="1" ht="14.4" customHeight="1" outlineLevel="1" x14ac:dyDescent="0.25">
      <c r="A16" s="235" t="s">
        <v>7</v>
      </c>
      <c r="B16" s="236"/>
      <c r="C16" s="113" t="s">
        <v>146</v>
      </c>
      <c r="D16" s="2"/>
      <c r="E16" s="3"/>
      <c r="F16" s="3"/>
      <c r="G16" s="3"/>
      <c r="H16" s="3"/>
      <c r="I16" s="3"/>
      <c r="J16" s="3"/>
      <c r="K16" s="3"/>
      <c r="L16" s="3"/>
      <c r="M16" s="4"/>
      <c r="N16" s="3"/>
      <c r="O16" s="1"/>
      <c r="P16" s="1"/>
      <c r="Q16" s="1"/>
      <c r="R16" s="1"/>
      <c r="S16" s="1"/>
      <c r="T16" s="1"/>
      <c r="U16" s="1"/>
      <c r="V16" s="1"/>
      <c r="W16" s="1"/>
      <c r="X16" s="5"/>
      <c r="Y16" s="1"/>
      <c r="Z16" s="2"/>
      <c r="AA16" s="2"/>
      <c r="AB16" s="2"/>
      <c r="AC16" s="2"/>
      <c r="AD16" s="6"/>
      <c r="AE16" s="6"/>
      <c r="AF16" s="6"/>
      <c r="AG16" s="7"/>
      <c r="AH16" s="8"/>
      <c r="AI16" s="8"/>
      <c r="AJ16" s="9"/>
      <c r="AK16" s="9"/>
      <c r="AL16" s="1"/>
      <c r="AM16" s="3"/>
      <c r="AN16" s="3"/>
      <c r="AO16" s="3"/>
      <c r="AP16" s="10"/>
      <c r="AQ16" s="10"/>
      <c r="AR16" s="10"/>
      <c r="AS16" s="11"/>
      <c r="AT16" s="12"/>
      <c r="AU16" s="12"/>
      <c r="AV16" s="13"/>
      <c r="AW16" s="12"/>
      <c r="AX16" s="12"/>
      <c r="AY16" s="13"/>
      <c r="AZ16" s="3"/>
      <c r="BA16" s="10"/>
      <c r="BB16" s="2"/>
      <c r="BC16" s="14"/>
      <c r="BV16" s="2"/>
      <c r="BW16" s="13"/>
      <c r="BX16" s="12"/>
      <c r="BY16" s="12"/>
      <c r="BZ16" s="13"/>
      <c r="CA16" s="14"/>
      <c r="CT16" s="2"/>
    </row>
    <row r="17" spans="1:99" s="15" customFormat="1" ht="14.4" customHeight="1" outlineLevel="1" x14ac:dyDescent="0.25">
      <c r="A17" s="235" t="s">
        <v>8</v>
      </c>
      <c r="B17" s="236"/>
      <c r="C17" s="113" t="s">
        <v>147</v>
      </c>
      <c r="D17" s="2"/>
      <c r="E17" s="3"/>
      <c r="F17" s="3"/>
      <c r="G17" s="3"/>
      <c r="H17" s="3"/>
      <c r="I17" s="3"/>
      <c r="J17" s="3"/>
      <c r="K17" s="3"/>
      <c r="L17" s="3"/>
      <c r="M17" s="4"/>
      <c r="N17" s="3"/>
      <c r="O17" s="1"/>
      <c r="P17" s="1"/>
      <c r="Q17" s="1"/>
      <c r="R17" s="1"/>
      <c r="S17" s="1"/>
      <c r="T17" s="1"/>
      <c r="U17" s="1"/>
      <c r="V17" s="1"/>
      <c r="W17" s="1"/>
      <c r="X17" s="5"/>
      <c r="Y17" s="1"/>
      <c r="Z17" s="2"/>
      <c r="AA17" s="2"/>
      <c r="AB17" s="2"/>
      <c r="AC17" s="2"/>
      <c r="AD17" s="6"/>
      <c r="AE17" s="6"/>
      <c r="AF17" s="6"/>
      <c r="AG17" s="7"/>
      <c r="AH17" s="8"/>
      <c r="AI17" s="8"/>
      <c r="AJ17" s="9"/>
      <c r="AK17" s="9"/>
      <c r="AL17" s="1"/>
      <c r="AM17" s="3"/>
      <c r="AN17" s="3"/>
      <c r="AO17" s="3"/>
      <c r="AP17" s="10"/>
      <c r="AQ17" s="10"/>
      <c r="AR17" s="10"/>
      <c r="AS17" s="11"/>
      <c r="AT17" s="12"/>
      <c r="AU17" s="12"/>
      <c r="AV17" s="13"/>
      <c r="AW17" s="13"/>
      <c r="AX17" s="13"/>
      <c r="AY17" s="13"/>
      <c r="AZ17" s="3"/>
      <c r="BA17" s="10"/>
      <c r="BB17" s="2"/>
      <c r="BC17" s="14"/>
      <c r="BD17" s="14"/>
      <c r="BE17" s="22"/>
      <c r="BF17" s="14"/>
      <c r="BG17" s="14"/>
      <c r="BV17" s="2"/>
      <c r="BW17" s="13"/>
      <c r="BX17" s="13"/>
      <c r="BY17" s="13"/>
      <c r="BZ17" s="13"/>
      <c r="CA17" s="14"/>
      <c r="CB17" s="14"/>
      <c r="CC17" s="22"/>
      <c r="CD17" s="14"/>
      <c r="CE17" s="14"/>
      <c r="CT17" s="2"/>
    </row>
    <row r="18" spans="1:99" s="15" customFormat="1" ht="14.4" customHeight="1" outlineLevel="1" x14ac:dyDescent="0.25">
      <c r="A18" s="235" t="s">
        <v>112</v>
      </c>
      <c r="B18" s="236"/>
      <c r="C18" s="113" t="s">
        <v>90</v>
      </c>
      <c r="D18" s="2"/>
      <c r="E18" s="3"/>
      <c r="F18" s="3"/>
      <c r="G18" s="3"/>
      <c r="H18" s="3"/>
      <c r="I18" s="3"/>
      <c r="J18" s="3"/>
      <c r="K18" s="3"/>
      <c r="L18" s="3"/>
      <c r="M18" s="4"/>
      <c r="N18" s="3"/>
      <c r="O18" s="1"/>
      <c r="P18" s="1"/>
      <c r="Q18" s="1"/>
      <c r="R18" s="1"/>
      <c r="S18" s="1"/>
      <c r="T18" s="1"/>
      <c r="U18" s="1"/>
      <c r="V18" s="1"/>
      <c r="W18" s="1"/>
      <c r="X18" s="5"/>
      <c r="Y18" s="1"/>
      <c r="Z18" s="2"/>
      <c r="AA18" s="2"/>
      <c r="AB18" s="2"/>
      <c r="AC18" s="2"/>
      <c r="AD18" s="6"/>
      <c r="AE18" s="6"/>
      <c r="AF18" s="6"/>
      <c r="AG18" s="7"/>
      <c r="AH18" s="8"/>
      <c r="AI18" s="8"/>
      <c r="AJ18" s="9"/>
      <c r="AK18" s="9"/>
      <c r="AL18" s="1"/>
      <c r="AM18" s="3"/>
      <c r="AN18" s="3"/>
      <c r="AO18" s="3"/>
      <c r="AP18" s="10"/>
      <c r="AQ18" s="10"/>
      <c r="AR18" s="10"/>
      <c r="AS18" s="11"/>
      <c r="AT18" s="12"/>
      <c r="AU18" s="12"/>
      <c r="AV18" s="13"/>
      <c r="AW18" s="13"/>
      <c r="AX18" s="13"/>
      <c r="AY18" s="13"/>
      <c r="AZ18" s="3"/>
      <c r="BA18" s="10"/>
      <c r="BB18" s="2"/>
      <c r="BC18" s="14"/>
      <c r="BV18" s="2"/>
      <c r="BW18" s="13"/>
      <c r="BX18" s="13"/>
      <c r="BY18" s="13"/>
      <c r="BZ18" s="13"/>
      <c r="CA18" s="14"/>
      <c r="CT18" s="2"/>
    </row>
    <row r="19" spans="1:99" s="25" customFormat="1" ht="14.4" customHeight="1" outlineLevel="1" x14ac:dyDescent="0.25">
      <c r="A19" s="23"/>
      <c r="B19" s="23"/>
      <c r="C19" s="23"/>
      <c r="D19" s="23"/>
      <c r="E19" s="49"/>
      <c r="F19" s="49"/>
      <c r="G19" s="49"/>
      <c r="H19" s="49"/>
      <c r="I19" s="49"/>
      <c r="J19" s="49"/>
      <c r="K19" s="49"/>
      <c r="L19" s="49"/>
      <c r="M19" s="95"/>
      <c r="N19" s="49"/>
      <c r="O19" s="23"/>
      <c r="P19" s="23"/>
      <c r="Q19" s="23"/>
      <c r="R19" s="23"/>
      <c r="S19" s="23"/>
      <c r="T19" s="23"/>
      <c r="U19" s="23"/>
      <c r="V19" s="23"/>
      <c r="W19" s="23"/>
      <c r="Y19" s="23"/>
      <c r="Z19" s="23" t="s">
        <v>11</v>
      </c>
      <c r="AA19" s="23"/>
      <c r="AB19" s="23"/>
      <c r="AC19" s="23"/>
      <c r="AD19" s="96"/>
      <c r="AE19" s="96"/>
      <c r="AF19" s="96"/>
      <c r="AG19" s="97"/>
      <c r="AH19" s="98"/>
      <c r="AI19" s="98"/>
      <c r="AJ19" s="99"/>
      <c r="AK19" s="99"/>
      <c r="AL19" s="23"/>
      <c r="AM19" s="49"/>
      <c r="AN19" s="49"/>
      <c r="AO19" s="49"/>
      <c r="AP19" s="53"/>
      <c r="AQ19" s="53"/>
      <c r="AR19" s="53"/>
      <c r="AT19" s="100"/>
      <c r="AU19" s="100"/>
      <c r="AZ19" s="49"/>
      <c r="BA19" s="53"/>
      <c r="BB19" s="23"/>
      <c r="BC19" s="101" t="s">
        <v>12</v>
      </c>
      <c r="BD19" s="102"/>
      <c r="BE19" s="102"/>
      <c r="BF19" s="102"/>
      <c r="BG19" s="102"/>
      <c r="BH19" s="102"/>
      <c r="BI19" s="102"/>
      <c r="BJ19" s="102"/>
      <c r="BK19" s="102"/>
      <c r="BL19" s="102"/>
      <c r="BM19" s="102"/>
      <c r="BN19" s="102"/>
      <c r="BO19" s="102"/>
      <c r="BP19" s="102"/>
      <c r="BQ19" s="102"/>
      <c r="BR19" s="102"/>
      <c r="BS19" s="102"/>
      <c r="BT19" s="102"/>
      <c r="BU19" s="102"/>
      <c r="BV19" s="23"/>
      <c r="CA19" s="101" t="s">
        <v>12</v>
      </c>
      <c r="CB19" s="102"/>
      <c r="CC19" s="102"/>
      <c r="CD19" s="102"/>
      <c r="CE19" s="102"/>
      <c r="CF19" s="102"/>
      <c r="CG19" s="102"/>
      <c r="CH19" s="102"/>
      <c r="CI19" s="102"/>
      <c r="CJ19" s="102"/>
      <c r="CK19" s="102"/>
      <c r="CL19" s="102"/>
      <c r="CM19" s="102"/>
      <c r="CN19" s="102"/>
      <c r="CO19" s="102"/>
      <c r="CP19" s="102"/>
      <c r="CQ19" s="102"/>
      <c r="CR19" s="102"/>
      <c r="CS19" s="102"/>
      <c r="CT19" s="23"/>
    </row>
    <row r="20" spans="1:99" s="25" customFormat="1" ht="14.4" customHeight="1" outlineLevel="1" x14ac:dyDescent="0.25">
      <c r="A20" s="23"/>
      <c r="B20" s="23" t="s">
        <v>13</v>
      </c>
      <c r="C20" s="23"/>
      <c r="D20" s="23"/>
      <c r="E20" s="49"/>
      <c r="F20" s="49"/>
      <c r="G20" s="49"/>
      <c r="H20" s="49"/>
      <c r="I20" s="49"/>
      <c r="J20" s="49"/>
      <c r="K20" s="49"/>
      <c r="L20" s="49"/>
      <c r="M20" s="95"/>
      <c r="N20" s="49"/>
      <c r="O20" s="23"/>
      <c r="P20" s="23"/>
      <c r="Q20" s="23"/>
      <c r="R20" s="23"/>
      <c r="S20" s="23"/>
      <c r="T20" s="23"/>
      <c r="U20" s="23"/>
      <c r="V20" s="23"/>
      <c r="W20" s="23"/>
      <c r="Y20" s="23"/>
      <c r="Z20" s="23"/>
      <c r="AA20" s="23"/>
      <c r="AB20" s="23"/>
      <c r="AC20" s="23"/>
      <c r="AD20" s="96"/>
      <c r="AE20" s="96"/>
      <c r="AF20" s="96"/>
      <c r="AG20" s="97"/>
      <c r="AH20" s="98"/>
      <c r="AI20" s="98"/>
      <c r="AJ20" s="99"/>
      <c r="AK20" s="99"/>
      <c r="AL20" s="23"/>
      <c r="AM20" s="49"/>
      <c r="AN20" s="49"/>
      <c r="AO20" s="49"/>
      <c r="AP20" s="53"/>
      <c r="AQ20" s="53"/>
      <c r="AR20" s="53"/>
      <c r="AT20" s="100"/>
      <c r="AU20" s="100"/>
      <c r="AZ20" s="49"/>
      <c r="BA20" s="53"/>
      <c r="BB20" s="23"/>
      <c r="BC20" s="101"/>
      <c r="BD20" s="102"/>
      <c r="BE20" s="102"/>
      <c r="BF20" s="102"/>
      <c r="BG20" s="102"/>
      <c r="BH20" s="102"/>
      <c r="BI20" s="102"/>
      <c r="BJ20" s="102"/>
      <c r="BK20" s="102"/>
      <c r="BL20" s="102"/>
      <c r="BM20" s="102"/>
      <c r="BN20" s="102"/>
      <c r="BO20" s="102"/>
      <c r="BP20" s="102"/>
      <c r="BQ20" s="102"/>
      <c r="BR20" s="102"/>
      <c r="BS20" s="102"/>
      <c r="BT20" s="102"/>
      <c r="BU20" s="102"/>
      <c r="BV20" s="23"/>
      <c r="CA20" s="101"/>
      <c r="CB20" s="102"/>
      <c r="CC20" s="102"/>
      <c r="CD20" s="102"/>
      <c r="CE20" s="102"/>
      <c r="CF20" s="102"/>
      <c r="CG20" s="102"/>
      <c r="CH20" s="102"/>
      <c r="CI20" s="102"/>
      <c r="CJ20" s="102"/>
      <c r="CK20" s="102"/>
      <c r="CL20" s="102"/>
      <c r="CM20" s="102"/>
      <c r="CN20" s="102"/>
      <c r="CO20" s="102"/>
      <c r="CP20" s="102"/>
      <c r="CQ20" s="102"/>
      <c r="CR20" s="102"/>
      <c r="CS20" s="102"/>
      <c r="CT20" s="23"/>
    </row>
    <row r="21" spans="1:99" ht="14.4" customHeight="1" outlineLevel="1" x14ac:dyDescent="0.25">
      <c r="C21" s="1"/>
      <c r="E21" s="3"/>
      <c r="F21" s="3"/>
      <c r="G21" s="3"/>
      <c r="H21" s="3"/>
      <c r="I21" s="3"/>
      <c r="J21" s="3"/>
      <c r="K21" s="3"/>
      <c r="L21" s="3"/>
      <c r="M21" s="4"/>
      <c r="N21" s="3"/>
      <c r="O21" s="1"/>
      <c r="P21" s="1"/>
      <c r="Q21" s="1"/>
      <c r="R21" s="1"/>
      <c r="S21" s="1"/>
      <c r="T21" s="1"/>
      <c r="U21" s="1"/>
      <c r="V21" s="1"/>
      <c r="W21" s="1"/>
      <c r="X21" s="5"/>
      <c r="Y21" s="1"/>
      <c r="Z21" s="2"/>
      <c r="AA21" s="2"/>
      <c r="AB21" s="2"/>
      <c r="AC21" s="2"/>
      <c r="AD21" s="6"/>
      <c r="AE21" s="6"/>
      <c r="AF21" s="6"/>
      <c r="AG21" s="7"/>
      <c r="AH21" s="8"/>
      <c r="AI21" s="8"/>
      <c r="AJ21" s="9"/>
      <c r="AK21" s="9"/>
      <c r="AL21" s="1"/>
      <c r="AQ21" s="10"/>
      <c r="AR21" s="10"/>
      <c r="AS21" s="11"/>
      <c r="AT21" s="12"/>
      <c r="AU21" s="12"/>
      <c r="AV21" s="13"/>
      <c r="AW21" s="13"/>
      <c r="AX21" s="13"/>
      <c r="AY21" s="13"/>
      <c r="AZ21" s="3"/>
      <c r="BA21" s="10"/>
      <c r="BB21" s="2"/>
      <c r="BC21" s="14"/>
      <c r="BD21" s="15"/>
      <c r="BE21" s="15"/>
      <c r="BF21" s="15"/>
      <c r="BG21" s="15"/>
      <c r="BX21" s="13"/>
      <c r="BY21" s="13"/>
      <c r="BZ21" s="13"/>
      <c r="CA21" s="14"/>
      <c r="CB21" s="15"/>
      <c r="CC21" s="15"/>
      <c r="CD21" s="15"/>
      <c r="CE21" s="15"/>
    </row>
    <row r="22" spans="1:99" ht="14.4" customHeight="1" outlineLevel="1" x14ac:dyDescent="0.25">
      <c r="C22" s="1"/>
      <c r="E22" s="3"/>
      <c r="F22" s="3"/>
      <c r="G22" s="3"/>
      <c r="H22" s="3"/>
      <c r="I22" s="3"/>
      <c r="J22" s="3"/>
      <c r="K22" s="3"/>
      <c r="L22" s="3"/>
      <c r="M22" s="4"/>
      <c r="N22" s="3"/>
      <c r="O22" s="1"/>
      <c r="P22" s="1"/>
      <c r="Q22" s="1"/>
      <c r="R22" s="1"/>
      <c r="S22" s="1"/>
      <c r="T22" s="1"/>
      <c r="U22" s="1"/>
      <c r="V22" s="1"/>
      <c r="W22" s="1"/>
      <c r="X22" s="5"/>
      <c r="Y22" s="1"/>
      <c r="Z22" s="2"/>
      <c r="AA22" s="2"/>
      <c r="AB22" s="2"/>
      <c r="AC22" s="2"/>
      <c r="AD22" s="6"/>
      <c r="AE22" s="6"/>
      <c r="AF22" s="6"/>
      <c r="AG22" s="7"/>
      <c r="AH22" s="8"/>
      <c r="AI22" s="8"/>
      <c r="AJ22" s="9"/>
      <c r="AK22" s="9"/>
      <c r="AL22" s="1"/>
      <c r="AQ22" s="10"/>
      <c r="AR22" s="10"/>
      <c r="AS22" s="11"/>
      <c r="AT22" s="12"/>
      <c r="AU22" s="12"/>
      <c r="AV22" s="13"/>
      <c r="AW22" s="13"/>
      <c r="AX22" s="13"/>
      <c r="AY22" s="13"/>
      <c r="AZ22" s="3"/>
      <c r="BA22" s="10"/>
      <c r="BB22" s="2"/>
      <c r="BC22" s="14"/>
      <c r="BD22" s="15"/>
      <c r="BE22" s="15"/>
      <c r="BF22" s="15"/>
      <c r="BG22" s="15"/>
      <c r="BX22" s="13"/>
      <c r="BY22" s="13"/>
      <c r="BZ22" s="13"/>
      <c r="CA22" s="14"/>
      <c r="CB22" s="15"/>
      <c r="CC22" s="15"/>
      <c r="CD22" s="15"/>
      <c r="CE22" s="15"/>
    </row>
    <row r="23" spans="1:99" ht="14.4" customHeight="1" outlineLevel="1" x14ac:dyDescent="0.25">
      <c r="C23" s="1"/>
      <c r="E23" s="3"/>
      <c r="F23" s="3"/>
      <c r="G23" s="3"/>
      <c r="H23" s="3"/>
      <c r="I23" s="3"/>
      <c r="J23" s="3"/>
      <c r="K23" s="3"/>
      <c r="L23" s="3"/>
      <c r="M23" s="4"/>
      <c r="N23" s="3"/>
      <c r="O23" s="1"/>
      <c r="P23" s="1"/>
      <c r="Q23" s="1"/>
      <c r="R23" s="1"/>
      <c r="S23" s="1"/>
      <c r="T23" s="1"/>
      <c r="U23" s="1"/>
      <c r="V23" s="1"/>
      <c r="W23" s="1"/>
      <c r="X23" s="5"/>
      <c r="Y23" s="1"/>
      <c r="Z23" s="2"/>
      <c r="AA23" s="2"/>
      <c r="AB23" s="2"/>
      <c r="AC23" s="2"/>
      <c r="AD23" s="6"/>
      <c r="AE23" s="6"/>
      <c r="AF23" s="6"/>
      <c r="AG23" s="7"/>
      <c r="AH23" s="8"/>
      <c r="AI23" s="8"/>
      <c r="AJ23" s="9"/>
      <c r="AK23" s="9"/>
      <c r="AL23" s="1"/>
      <c r="AQ23" s="10"/>
      <c r="AR23" s="10"/>
      <c r="AS23" s="11"/>
      <c r="AT23" s="12"/>
      <c r="AU23" s="12"/>
      <c r="AV23" s="13"/>
      <c r="AW23" s="13"/>
      <c r="AX23" s="13"/>
      <c r="AY23" s="13"/>
      <c r="AZ23" s="3"/>
      <c r="BA23" s="10"/>
      <c r="BB23" s="2"/>
      <c r="BC23" s="14"/>
      <c r="BD23" s="15"/>
      <c r="BE23" s="15"/>
      <c r="BF23" s="15"/>
      <c r="BG23" s="15"/>
      <c r="BX23" s="13"/>
      <c r="BY23" s="13"/>
      <c r="BZ23" s="13"/>
      <c r="CA23" s="14"/>
      <c r="CB23" s="15"/>
      <c r="CC23" s="15"/>
      <c r="CD23" s="15"/>
      <c r="CE23" s="15"/>
    </row>
    <row r="24" spans="1:99" ht="14.4" customHeight="1" outlineLevel="1" x14ac:dyDescent="0.25">
      <c r="C24" s="1"/>
      <c r="E24" s="3"/>
      <c r="F24" s="3"/>
      <c r="G24" s="3"/>
      <c r="H24" s="3"/>
      <c r="I24" s="3"/>
      <c r="J24" s="3"/>
      <c r="K24" s="3"/>
      <c r="L24" s="3"/>
      <c r="M24" s="4"/>
      <c r="N24" s="3"/>
      <c r="O24" s="1"/>
      <c r="P24" s="1"/>
      <c r="Q24" s="1"/>
      <c r="R24" s="1"/>
      <c r="S24" s="1"/>
      <c r="T24" s="1"/>
      <c r="U24" s="1"/>
      <c r="V24" s="1"/>
      <c r="W24" s="1"/>
      <c r="X24" s="5"/>
      <c r="Y24" s="1"/>
      <c r="Z24" s="2"/>
      <c r="AA24" s="2"/>
      <c r="AB24" s="2"/>
      <c r="AC24" s="2"/>
      <c r="AD24" s="6"/>
      <c r="AE24" s="6"/>
      <c r="AF24" s="6"/>
      <c r="AG24" s="7"/>
      <c r="AH24" s="8"/>
      <c r="AI24" s="8"/>
      <c r="AJ24" s="9"/>
      <c r="AK24" s="9"/>
      <c r="AL24" s="1"/>
      <c r="AQ24" s="10"/>
      <c r="AR24" s="10"/>
      <c r="AS24" s="11"/>
      <c r="AT24" s="12"/>
      <c r="AU24" s="12"/>
      <c r="AV24" s="13"/>
      <c r="AW24" s="13"/>
      <c r="AX24" s="13"/>
      <c r="AY24" s="13"/>
      <c r="AZ24" s="3"/>
      <c r="BA24" s="10"/>
      <c r="BB24" s="2"/>
      <c r="BC24" s="14"/>
      <c r="BD24" s="15"/>
      <c r="BE24" s="15"/>
      <c r="BF24" s="15"/>
      <c r="BG24" s="15"/>
      <c r="BX24" s="13"/>
      <c r="BY24" s="13"/>
      <c r="BZ24" s="13"/>
      <c r="CA24" s="14"/>
      <c r="CB24" s="15"/>
      <c r="CC24" s="15"/>
      <c r="CD24" s="15"/>
      <c r="CE24" s="15"/>
    </row>
    <row r="25" spans="1:99" ht="14.4" customHeight="1" outlineLevel="1" x14ac:dyDescent="0.25">
      <c r="C25" s="1"/>
      <c r="E25" s="194" t="s">
        <v>220</v>
      </c>
      <c r="F25" s="3"/>
      <c r="G25" s="3"/>
      <c r="H25" s="3"/>
      <c r="I25" s="3"/>
      <c r="J25" s="3"/>
      <c r="K25" s="194" t="s">
        <v>218</v>
      </c>
      <c r="L25" s="3"/>
      <c r="M25" s="195" t="s">
        <v>219</v>
      </c>
      <c r="N25" s="3"/>
      <c r="O25" s="1"/>
      <c r="P25" s="1" t="s">
        <v>221</v>
      </c>
      <c r="Q25" s="1"/>
      <c r="R25" s="1"/>
      <c r="S25" s="1"/>
      <c r="T25" s="1"/>
      <c r="U25" s="1"/>
      <c r="V25" s="1"/>
      <c r="W25" s="1" t="s">
        <v>243</v>
      </c>
      <c r="X25" s="5"/>
      <c r="Y25" s="1"/>
      <c r="Z25" s="196" t="s">
        <v>219</v>
      </c>
      <c r="AA25" s="2"/>
      <c r="AB25" s="2"/>
      <c r="AC25" s="2"/>
      <c r="AD25" s="6"/>
      <c r="AE25" s="6"/>
      <c r="AF25" s="6"/>
      <c r="AG25" s="7"/>
      <c r="AH25" s="8"/>
      <c r="AI25" s="8"/>
      <c r="AJ25" s="9"/>
      <c r="AK25" s="9"/>
      <c r="AL25" s="1"/>
      <c r="AQ25" s="10"/>
      <c r="AR25" s="10"/>
      <c r="AS25" s="11"/>
      <c r="AT25" s="12"/>
      <c r="AU25" s="12"/>
      <c r="AV25" s="13"/>
      <c r="AW25" s="13"/>
      <c r="AX25" s="13"/>
      <c r="AY25" s="13"/>
      <c r="AZ25" s="3"/>
      <c r="BA25" s="10"/>
      <c r="BB25" s="2"/>
      <c r="BC25" s="14"/>
      <c r="BD25" s="15"/>
      <c r="BE25" s="15"/>
      <c r="BF25" s="15"/>
      <c r="BG25" s="15"/>
      <c r="BX25" s="13"/>
      <c r="BY25" s="13"/>
      <c r="BZ25" s="13"/>
      <c r="CA25" s="14"/>
      <c r="CB25" s="15"/>
      <c r="CC25" s="15"/>
      <c r="CD25" s="15"/>
      <c r="CE25" s="15"/>
    </row>
    <row r="26" spans="1:99" ht="14.4" customHeight="1" outlineLevel="1" x14ac:dyDescent="0.25">
      <c r="B26" s="16" t="str">
        <f>B30</f>
        <v>Obj.Code</v>
      </c>
      <c r="C26" s="16" t="str">
        <f>C30</f>
        <v>Obj.Element</v>
      </c>
      <c r="D26" s="1"/>
      <c r="E26" s="16" t="str">
        <f t="shared" ref="E26:N26" si="0">E30</f>
        <v>hoev(eenh)</v>
      </c>
      <c r="F26" s="16" t="str">
        <f t="shared" si="0"/>
        <v>eenh</v>
      </c>
      <c r="G26" s="16" t="str">
        <f t="shared" si="0"/>
        <v>hoev(m1)</v>
      </c>
      <c r="H26" s="16" t="str">
        <f t="shared" si="0"/>
        <v>m1</v>
      </c>
      <c r="I26" s="16" t="str">
        <f t="shared" si="0"/>
        <v>hoev(m2)</v>
      </c>
      <c r="J26" s="16" t="str">
        <f t="shared" si="0"/>
        <v>m2</v>
      </c>
      <c r="K26" s="16" t="str">
        <f t="shared" si="0"/>
        <v>hoev(m3)</v>
      </c>
      <c r="L26" s="16" t="str">
        <f t="shared" si="0"/>
        <v>m3</v>
      </c>
      <c r="M26" s="16" t="str">
        <f t="shared" si="0"/>
        <v>hoev(ton)</v>
      </c>
      <c r="N26" s="16" t="str">
        <f t="shared" si="0"/>
        <v>ton</v>
      </c>
      <c r="O26" s="23" t="s">
        <v>14</v>
      </c>
      <c r="P26" s="16" t="str">
        <f t="shared" ref="P26:BV26" si="1">P30</f>
        <v>Calc.Item</v>
      </c>
      <c r="Q26" s="16" t="str">
        <f t="shared" si="1"/>
        <v>Calc.Proces</v>
      </c>
      <c r="R26" s="16" t="str">
        <f t="shared" si="1"/>
        <v>[hoofdcode]</v>
      </c>
      <c r="S26" s="16" t="str">
        <f t="shared" si="1"/>
        <v>[subcode]</v>
      </c>
      <c r="T26" s="16" t="str">
        <f t="shared" si="1"/>
        <v>[ssk]</v>
      </c>
      <c r="U26" s="16" t="str">
        <f t="shared" si="1"/>
        <v>Calc.Elem</v>
      </c>
      <c r="V26" s="16" t="str">
        <f t="shared" si="1"/>
        <v>Calc.ElemSub</v>
      </c>
      <c r="W26" s="16" t="str">
        <f t="shared" si="1"/>
        <v>Calc.EhPrijs (€/eh)</v>
      </c>
      <c r="X26" s="24" t="str">
        <f t="shared" si="1"/>
        <v>Calc.Prijs (€)</v>
      </c>
      <c r="Y26" s="23" t="s">
        <v>14</v>
      </c>
      <c r="Z26" s="16" t="str">
        <f t="shared" si="1"/>
        <v>DC.Materiaal</v>
      </c>
      <c r="AA26" s="16" t="str">
        <f t="shared" si="1"/>
        <v>DC.Hoev</v>
      </c>
      <c r="AB26" s="16" t="str">
        <f t="shared" si="1"/>
        <v>DC.eh</v>
      </c>
      <c r="AC26" s="16"/>
      <c r="AD26" s="16"/>
      <c r="AE26" s="118"/>
      <c r="AF26" s="118"/>
      <c r="AG26" s="16"/>
      <c r="AH26" s="16"/>
      <c r="AI26" s="119" t="str">
        <f>AI30</f>
        <v>CAT2.MKI</v>
      </c>
      <c r="AJ26" s="24" t="str">
        <f t="shared" si="1"/>
        <v>CAT3.MKI</v>
      </c>
      <c r="AK26" s="115" t="str">
        <f>AK30</f>
        <v>CAT3.CO2</v>
      </c>
      <c r="AL26" s="1"/>
      <c r="AM26" s="16" t="str">
        <f t="shared" si="1"/>
        <v>LCA.Materiaal</v>
      </c>
      <c r="AN26" s="16" t="str">
        <f t="shared" si="1"/>
        <v>LCA.Hoev</v>
      </c>
      <c r="AO26" s="16" t="str">
        <f t="shared" si="1"/>
        <v>LCA.eh</v>
      </c>
      <c r="AP26" s="24" t="str">
        <f t="shared" si="1"/>
        <v>LCA.MKI (€/eh)</v>
      </c>
      <c r="AQ26" s="24" t="str">
        <f t="shared" si="1"/>
        <v>CAT1.LCA.MKI (€)</v>
      </c>
      <c r="AR26" s="24" t="str">
        <f>AR30</f>
        <v>CAT1.LCA.CO2</v>
      </c>
      <c r="AS26" s="25" t="s">
        <v>14</v>
      </c>
      <c r="AT26" s="26" t="str">
        <f t="shared" si="1"/>
        <v>Delta MKI (€)</v>
      </c>
      <c r="AU26" s="26" t="str">
        <f t="shared" si="1"/>
        <v>Delta CO2</v>
      </c>
      <c r="AV26" s="25" t="s">
        <v>14</v>
      </c>
      <c r="AW26" s="26" t="str">
        <f t="shared" si="1"/>
        <v>Totaal MKI van de referentie (€)</v>
      </c>
      <c r="AX26" s="120" t="str">
        <f>AX30</f>
        <v>Totaal CO2</v>
      </c>
      <c r="AY26" s="25" t="s">
        <v>14</v>
      </c>
      <c r="AZ26" s="16" t="str">
        <f t="shared" si="1"/>
        <v>LCA.Levensduur (j)</v>
      </c>
      <c r="BA26" s="24" t="str">
        <f t="shared" si="1"/>
        <v>LCA.Installatie&amp;Vervanging</v>
      </c>
      <c r="BB26" s="23" t="s">
        <v>14</v>
      </c>
      <c r="BC26" s="27" t="str">
        <f t="shared" si="1"/>
        <v>CAT1.LCA.MKI (€/eh/LD)</v>
      </c>
      <c r="BD26" s="28" t="str">
        <f t="shared" si="1"/>
        <v>A1</v>
      </c>
      <c r="BE26" s="28" t="str">
        <f t="shared" si="1"/>
        <v>A2</v>
      </c>
      <c r="BF26" s="28" t="str">
        <f t="shared" si="1"/>
        <v>A3</v>
      </c>
      <c r="BG26" s="28" t="str">
        <f t="shared" si="1"/>
        <v>A4</v>
      </c>
      <c r="BH26" s="28" t="str">
        <f t="shared" si="1"/>
        <v>A5</v>
      </c>
      <c r="BI26" s="28" t="str">
        <f t="shared" si="1"/>
        <v>B1</v>
      </c>
      <c r="BJ26" s="28" t="str">
        <f t="shared" si="1"/>
        <v>B2</v>
      </c>
      <c r="BK26" s="28" t="str">
        <f t="shared" si="1"/>
        <v>B3</v>
      </c>
      <c r="BL26" s="28" t="str">
        <f t="shared" si="1"/>
        <v>B4</v>
      </c>
      <c r="BM26" s="28" t="str">
        <f t="shared" si="1"/>
        <v>B5</v>
      </c>
      <c r="BN26" s="28" t="str">
        <f t="shared" si="1"/>
        <v>B6</v>
      </c>
      <c r="BO26" s="28" t="str">
        <f t="shared" si="1"/>
        <v>B7</v>
      </c>
      <c r="BP26" s="28" t="str">
        <f t="shared" si="1"/>
        <v>C1</v>
      </c>
      <c r="BQ26" s="28" t="str">
        <f t="shared" si="1"/>
        <v>C2</v>
      </c>
      <c r="BR26" s="28" t="str">
        <f t="shared" si="1"/>
        <v>C3</v>
      </c>
      <c r="BS26" s="28" t="str">
        <f t="shared" si="1"/>
        <v>C4</v>
      </c>
      <c r="BT26" s="28" t="str">
        <f t="shared" si="1"/>
        <v>D.1</v>
      </c>
      <c r="BU26" s="28" t="str">
        <f t="shared" si="1"/>
        <v>D.2</v>
      </c>
      <c r="BV26" s="16" t="str">
        <f t="shared" si="1"/>
        <v>Bron</v>
      </c>
      <c r="BX26" s="26" t="s">
        <v>87</v>
      </c>
      <c r="BY26" s="120" t="str">
        <f>BY30</f>
        <v>LCA.CO2 totaal/item</v>
      </c>
      <c r="BZ26" s="25" t="s">
        <v>14</v>
      </c>
      <c r="CA26" s="27" t="str">
        <f>CA30</f>
        <v>CAT1.LCA.CO2</v>
      </c>
      <c r="CB26" s="28" t="str">
        <f t="shared" ref="CB26:CT26" si="2">CB30</f>
        <v>A1</v>
      </c>
      <c r="CC26" s="28" t="str">
        <f t="shared" si="2"/>
        <v>A2</v>
      </c>
      <c r="CD26" s="28" t="str">
        <f t="shared" si="2"/>
        <v>A3</v>
      </c>
      <c r="CE26" s="28" t="str">
        <f t="shared" si="2"/>
        <v>A4</v>
      </c>
      <c r="CF26" s="28" t="str">
        <f t="shared" si="2"/>
        <v>A5</v>
      </c>
      <c r="CG26" s="28" t="str">
        <f t="shared" si="2"/>
        <v>B1</v>
      </c>
      <c r="CH26" s="28" t="str">
        <f t="shared" si="2"/>
        <v>B2</v>
      </c>
      <c r="CI26" s="28" t="str">
        <f t="shared" si="2"/>
        <v>B3</v>
      </c>
      <c r="CJ26" s="28" t="str">
        <f t="shared" si="2"/>
        <v>B4</v>
      </c>
      <c r="CK26" s="28" t="str">
        <f t="shared" si="2"/>
        <v>B5</v>
      </c>
      <c r="CL26" s="28" t="str">
        <f t="shared" si="2"/>
        <v>B6</v>
      </c>
      <c r="CM26" s="28" t="str">
        <f t="shared" si="2"/>
        <v>B7</v>
      </c>
      <c r="CN26" s="28" t="str">
        <f t="shared" si="2"/>
        <v>C1</v>
      </c>
      <c r="CO26" s="28" t="str">
        <f t="shared" si="2"/>
        <v>C2</v>
      </c>
      <c r="CP26" s="28" t="str">
        <f t="shared" si="2"/>
        <v>C3</v>
      </c>
      <c r="CQ26" s="28" t="str">
        <f t="shared" si="2"/>
        <v>C4</v>
      </c>
      <c r="CR26" s="28" t="str">
        <f t="shared" si="2"/>
        <v>D.1</v>
      </c>
      <c r="CS26" s="28" t="str">
        <f t="shared" si="2"/>
        <v>D.2</v>
      </c>
      <c r="CT26" s="16" t="str">
        <f t="shared" si="2"/>
        <v>Bron</v>
      </c>
    </row>
    <row r="27" spans="1:99" ht="14.4" customHeight="1" x14ac:dyDescent="0.25">
      <c r="B27" s="29"/>
      <c r="C27" s="30"/>
      <c r="D27" s="31"/>
      <c r="E27" s="32">
        <f>E34+E39</f>
        <v>3200</v>
      </c>
      <c r="F27" s="32" t="s">
        <v>213</v>
      </c>
      <c r="G27" s="32">
        <f>SUBTOTAL(9,Referentie!G$31:G$1015)</f>
        <v>0</v>
      </c>
      <c r="H27" s="32"/>
      <c r="I27" s="32">
        <f>SUBTOTAL(9,Referentie!I$31:I$1015)</f>
        <v>0</v>
      </c>
      <c r="J27" s="32"/>
      <c r="K27" s="32">
        <f>K34+K39</f>
        <v>2000000</v>
      </c>
      <c r="L27" s="32" t="s">
        <v>16</v>
      </c>
      <c r="M27" s="32">
        <f>M34+M39</f>
        <v>2000</v>
      </c>
      <c r="N27" s="33" t="s">
        <v>17</v>
      </c>
      <c r="O27" s="23"/>
      <c r="P27" s="19"/>
      <c r="Q27" s="19"/>
      <c r="R27" s="34"/>
      <c r="S27" s="34"/>
      <c r="T27" s="34"/>
      <c r="U27" s="19"/>
      <c r="V27" s="19"/>
      <c r="W27" s="35">
        <f>SUBTOTAL(9,Referentie!W$31:W$1015)</f>
        <v>0</v>
      </c>
      <c r="X27" s="36">
        <f>SUBTOTAL(9,Referentie!X$31:X$1015)</f>
        <v>0</v>
      </c>
      <c r="Y27" s="23"/>
      <c r="Z27" s="30">
        <f>SUBTOTAL(9,Referentie!Z$31:Z$1015)</f>
        <v>0</v>
      </c>
      <c r="AA27" s="30">
        <f>SUBTOTAL(9,Referentie!AA$31:AA$1015)</f>
        <v>0</v>
      </c>
      <c r="AB27" s="30"/>
      <c r="AC27" s="30"/>
      <c r="AD27" s="37"/>
      <c r="AE27" s="37"/>
      <c r="AF27" s="37"/>
      <c r="AG27" s="38"/>
      <c r="AH27" s="39"/>
      <c r="AI27" s="40">
        <f>SUBTOTAL(9,Referentie!AI$31:AI$1015)</f>
        <v>0</v>
      </c>
      <c r="AJ27" s="40">
        <f>SUBTOTAL(9,Referentie!AJ$31:AJ$1015)</f>
        <v>0</v>
      </c>
      <c r="AK27" s="40">
        <f>SUBTOTAL(9,Referentie!AK$31:AK$1015)</f>
        <v>0</v>
      </c>
      <c r="AL27" s="23"/>
      <c r="AM27" s="19"/>
      <c r="AN27" s="19">
        <f>SUBTOTAL(9,Referentie!AN$31:AN$1015)</f>
        <v>0</v>
      </c>
      <c r="AO27" s="19"/>
      <c r="AP27" s="36">
        <f>SUBTOTAL(9,Referentie!AP$31:AP$1015)</f>
        <v>0</v>
      </c>
      <c r="AQ27" s="36">
        <f>SUBTOTAL(9,Referentie!AQ$31:AQ$1015)</f>
        <v>0</v>
      </c>
      <c r="AR27" s="122">
        <f>SUBTOTAL(9,Referentie!AR$31:AR$1015)</f>
        <v>0</v>
      </c>
      <c r="AS27" s="25"/>
      <c r="AT27" s="41">
        <f>SUBTOTAL(9,Referentie!AT$31:AT$1015)</f>
        <v>0</v>
      </c>
      <c r="AU27" s="41">
        <f>SUBTOTAL(9,Referentie!AU$31:AU$1015)</f>
        <v>0</v>
      </c>
      <c r="AV27" s="13"/>
      <c r="AW27" s="41">
        <f>SUBTOTAL(9,Referentie!AW$31:AW$1015)</f>
        <v>0</v>
      </c>
      <c r="AX27" s="121">
        <f>SUBTOTAL(9,Referentie!AX$31:AX$1015)</f>
        <v>0</v>
      </c>
      <c r="AY27" s="13"/>
      <c r="AZ27" s="19">
        <f>IFERROR(SUBTOTAL(101,Referentie!AZ$31:AZ$1015),0)</f>
        <v>0</v>
      </c>
      <c r="BA27" s="42">
        <f>IFERROR(SUBTOTAL(101,Referentie!BA$31:BA$1015),0)</f>
        <v>0</v>
      </c>
      <c r="BB27" s="2"/>
      <c r="BC27" s="43">
        <f>SUBTOTAL(9,BC$41:BC$1022)</f>
        <v>0</v>
      </c>
      <c r="BD27" s="35">
        <f t="shared" ref="BD27:BU27" si="3">SUBTOTAL(9,BD$41:BD$1022)</f>
        <v>0</v>
      </c>
      <c r="BE27" s="35">
        <f t="shared" si="3"/>
        <v>0</v>
      </c>
      <c r="BF27" s="35">
        <f t="shared" si="3"/>
        <v>0</v>
      </c>
      <c r="BG27" s="35">
        <f t="shared" si="3"/>
        <v>0</v>
      </c>
      <c r="BH27" s="35">
        <f t="shared" si="3"/>
        <v>0</v>
      </c>
      <c r="BI27" s="35">
        <f t="shared" si="3"/>
        <v>0</v>
      </c>
      <c r="BJ27" s="35">
        <f t="shared" si="3"/>
        <v>0</v>
      </c>
      <c r="BK27" s="35">
        <f t="shared" si="3"/>
        <v>0</v>
      </c>
      <c r="BL27" s="35">
        <f t="shared" si="3"/>
        <v>0</v>
      </c>
      <c r="BM27" s="35">
        <f t="shared" si="3"/>
        <v>0</v>
      </c>
      <c r="BN27" s="35">
        <f t="shared" si="3"/>
        <v>0</v>
      </c>
      <c r="BO27" s="35">
        <f t="shared" si="3"/>
        <v>0</v>
      </c>
      <c r="BP27" s="35">
        <f t="shared" si="3"/>
        <v>0</v>
      </c>
      <c r="BQ27" s="35">
        <f t="shared" si="3"/>
        <v>0</v>
      </c>
      <c r="BR27" s="35">
        <f t="shared" si="3"/>
        <v>0</v>
      </c>
      <c r="BS27" s="35">
        <f t="shared" si="3"/>
        <v>0</v>
      </c>
      <c r="BT27" s="35">
        <f t="shared" si="3"/>
        <v>0</v>
      </c>
      <c r="BU27" s="35">
        <f t="shared" si="3"/>
        <v>0</v>
      </c>
      <c r="BV27" s="44"/>
      <c r="BW27" s="45"/>
      <c r="BX27" s="41">
        <f>SUBTOTAL(9,Referentie!BX$31:BX$1015)</f>
        <v>0</v>
      </c>
      <c r="BY27" s="41"/>
      <c r="BZ27" s="13"/>
      <c r="CA27" s="43">
        <f>SUBTOTAL(9,CA$41:CA$1022)</f>
        <v>0</v>
      </c>
      <c r="CB27" s="35">
        <f t="shared" ref="CB27:CS27" si="4">SUBTOTAL(9,CB$41:CB$1022)</f>
        <v>0</v>
      </c>
      <c r="CC27" s="35">
        <f t="shared" si="4"/>
        <v>0</v>
      </c>
      <c r="CD27" s="35">
        <f t="shared" si="4"/>
        <v>0</v>
      </c>
      <c r="CE27" s="35">
        <f t="shared" si="4"/>
        <v>0</v>
      </c>
      <c r="CF27" s="35">
        <f t="shared" si="4"/>
        <v>0</v>
      </c>
      <c r="CG27" s="35">
        <f t="shared" si="4"/>
        <v>0</v>
      </c>
      <c r="CH27" s="35">
        <f t="shared" si="4"/>
        <v>0</v>
      </c>
      <c r="CI27" s="35">
        <f t="shared" si="4"/>
        <v>0</v>
      </c>
      <c r="CJ27" s="35">
        <f t="shared" si="4"/>
        <v>0</v>
      </c>
      <c r="CK27" s="35">
        <f t="shared" si="4"/>
        <v>0</v>
      </c>
      <c r="CL27" s="35">
        <f t="shared" si="4"/>
        <v>0</v>
      </c>
      <c r="CM27" s="35">
        <f t="shared" si="4"/>
        <v>0</v>
      </c>
      <c r="CN27" s="35">
        <f t="shared" si="4"/>
        <v>0</v>
      </c>
      <c r="CO27" s="35">
        <f t="shared" si="4"/>
        <v>0</v>
      </c>
      <c r="CP27" s="35">
        <f t="shared" si="4"/>
        <v>0</v>
      </c>
      <c r="CQ27" s="35">
        <f t="shared" si="4"/>
        <v>0</v>
      </c>
      <c r="CR27" s="35">
        <f t="shared" si="4"/>
        <v>0</v>
      </c>
      <c r="CS27" s="35">
        <f t="shared" si="4"/>
        <v>0</v>
      </c>
      <c r="CT27" s="44"/>
    </row>
    <row r="28" spans="1:99" s="45" customFormat="1" ht="14.4" customHeight="1" outlineLevel="1" x14ac:dyDescent="0.25">
      <c r="A28" s="3"/>
      <c r="B28" s="46"/>
      <c r="C28" s="47"/>
      <c r="D28" s="47"/>
      <c r="E28" s="48"/>
      <c r="F28" s="48"/>
      <c r="G28" s="48"/>
      <c r="H28" s="48"/>
      <c r="I28" s="48"/>
      <c r="J28" s="48"/>
      <c r="K28" s="48"/>
      <c r="L28" s="48"/>
      <c r="M28" s="48"/>
      <c r="N28" s="47"/>
      <c r="O28" s="49"/>
      <c r="P28" s="47"/>
      <c r="Q28" s="47"/>
      <c r="R28" s="47"/>
      <c r="S28" s="47"/>
      <c r="T28" s="47"/>
      <c r="U28" s="47"/>
      <c r="V28" s="47"/>
      <c r="W28" s="47"/>
      <c r="X28" s="50"/>
      <c r="Y28" s="49"/>
      <c r="Z28" s="47"/>
      <c r="AA28" s="14"/>
      <c r="AB28" s="14"/>
      <c r="AC28" s="14"/>
      <c r="AD28" s="14"/>
      <c r="AE28" s="14"/>
      <c r="AF28" s="14"/>
      <c r="AG28" s="14"/>
      <c r="AH28" s="51"/>
      <c r="AI28" s="51"/>
      <c r="AJ28" s="52"/>
      <c r="AK28" s="52"/>
      <c r="AL28" s="49"/>
      <c r="AM28" s="47"/>
      <c r="AN28" s="47"/>
      <c r="AO28" s="47"/>
      <c r="AP28" s="50"/>
      <c r="AQ28" s="52"/>
      <c r="AR28" s="52"/>
      <c r="AS28" s="53"/>
      <c r="AT28" s="52"/>
      <c r="AU28" s="52"/>
      <c r="AV28" s="53"/>
      <c r="AW28" s="52"/>
      <c r="AX28" s="52"/>
      <c r="AY28" s="53"/>
      <c r="AZ28" s="47"/>
      <c r="BA28" s="50"/>
      <c r="BB28" s="49"/>
      <c r="BC28" s="14"/>
      <c r="BD28" s="54"/>
      <c r="BE28" s="54"/>
      <c r="BF28" s="54"/>
      <c r="BG28" s="54"/>
      <c r="BH28" s="54"/>
      <c r="BI28" s="54"/>
      <c r="BJ28" s="54"/>
      <c r="BK28" s="54"/>
      <c r="BL28" s="54"/>
      <c r="BM28" s="54"/>
      <c r="BN28" s="54"/>
      <c r="BO28" s="54"/>
      <c r="BP28" s="54"/>
      <c r="BQ28" s="54"/>
      <c r="BR28" s="54"/>
      <c r="BS28" s="54"/>
      <c r="BT28" s="54"/>
      <c r="BU28" s="54"/>
      <c r="BV28" s="3"/>
      <c r="BX28" s="52"/>
      <c r="BY28" s="52"/>
      <c r="BZ28" s="53"/>
      <c r="CA28" s="14"/>
      <c r="CB28" s="54"/>
      <c r="CC28" s="54"/>
      <c r="CD28" s="54"/>
      <c r="CE28" s="54"/>
      <c r="CF28" s="54"/>
      <c r="CG28" s="54"/>
      <c r="CH28" s="54"/>
      <c r="CI28" s="54"/>
      <c r="CJ28" s="54"/>
      <c r="CK28" s="54"/>
      <c r="CL28" s="54"/>
      <c r="CM28" s="54"/>
      <c r="CN28" s="54"/>
      <c r="CO28" s="54"/>
      <c r="CP28" s="54"/>
      <c r="CQ28" s="54"/>
      <c r="CR28" s="54"/>
      <c r="CS28" s="54"/>
      <c r="CT28" s="3"/>
    </row>
    <row r="29" spans="1:99" s="58" customFormat="1" ht="14.4" customHeight="1" x14ac:dyDescent="0.25">
      <c r="A29" s="55"/>
      <c r="B29" s="55" t="s">
        <v>18</v>
      </c>
      <c r="C29" s="55"/>
      <c r="D29" s="55"/>
      <c r="E29" s="56" t="s">
        <v>19</v>
      </c>
      <c r="F29" s="56"/>
      <c r="G29" s="56"/>
      <c r="H29" s="56"/>
      <c r="I29" s="56"/>
      <c r="J29" s="56"/>
      <c r="K29" s="56"/>
      <c r="L29" s="56"/>
      <c r="M29" s="57"/>
      <c r="N29" s="56"/>
      <c r="O29" s="55"/>
      <c r="P29" s="55" t="s">
        <v>21</v>
      </c>
      <c r="Q29" s="55"/>
      <c r="R29" s="55"/>
      <c r="S29" s="55"/>
      <c r="T29" s="55"/>
      <c r="U29" s="55"/>
      <c r="V29" s="55"/>
      <c r="W29" s="55"/>
      <c r="X29" s="58" t="s">
        <v>22</v>
      </c>
      <c r="Y29" s="55"/>
      <c r="Z29" s="55" t="s">
        <v>23</v>
      </c>
      <c r="AA29" s="55"/>
      <c r="AB29" s="55"/>
      <c r="AC29" s="55"/>
      <c r="AD29" s="59" t="s">
        <v>24</v>
      </c>
      <c r="AE29" s="59"/>
      <c r="AF29" s="59"/>
      <c r="AG29" s="60"/>
      <c r="AH29" s="61"/>
      <c r="AI29" s="61"/>
      <c r="AJ29" s="62" t="s">
        <v>25</v>
      </c>
      <c r="AK29" s="62"/>
      <c r="AL29" s="55"/>
      <c r="AM29" s="56"/>
      <c r="AN29" s="56"/>
      <c r="AO29" s="56"/>
      <c r="AP29" s="63"/>
      <c r="AQ29" s="63" t="s">
        <v>26</v>
      </c>
      <c r="AR29" s="63"/>
      <c r="AT29" s="64" t="s">
        <v>27</v>
      </c>
      <c r="AU29" s="64"/>
      <c r="AW29" s="64" t="s">
        <v>28</v>
      </c>
      <c r="AX29" s="64"/>
      <c r="AZ29" s="56"/>
      <c r="BA29" s="63"/>
      <c r="BB29" s="55"/>
      <c r="BC29" s="65" t="s">
        <v>29</v>
      </c>
      <c r="BD29" s="66"/>
      <c r="BE29" s="66"/>
      <c r="BF29" s="66"/>
      <c r="BG29" s="66"/>
      <c r="BH29" s="66"/>
      <c r="BI29" s="66"/>
      <c r="BJ29" s="66"/>
      <c r="BK29" s="66"/>
      <c r="BL29" s="66"/>
      <c r="BM29" s="66"/>
      <c r="BN29" s="66"/>
      <c r="BO29" s="66"/>
      <c r="BP29" s="66"/>
      <c r="BQ29" s="66"/>
      <c r="BR29" s="66"/>
      <c r="BS29" s="66"/>
      <c r="BT29" s="66"/>
      <c r="BU29" s="66"/>
      <c r="BV29" s="55"/>
      <c r="BX29" s="64" t="s">
        <v>28</v>
      </c>
      <c r="BY29" s="64"/>
      <c r="CA29" s="65" t="s">
        <v>29</v>
      </c>
      <c r="CB29" s="66"/>
      <c r="CC29" s="66"/>
      <c r="CD29" s="66"/>
      <c r="CE29" s="66"/>
      <c r="CF29" s="66"/>
      <c r="CG29" s="66"/>
      <c r="CH29" s="66"/>
      <c r="CI29" s="66"/>
      <c r="CJ29" s="66"/>
      <c r="CK29" s="66"/>
      <c r="CL29" s="66"/>
      <c r="CM29" s="66"/>
      <c r="CN29" s="66"/>
      <c r="CO29" s="66"/>
      <c r="CP29" s="66"/>
      <c r="CQ29" s="66"/>
      <c r="CR29" s="66"/>
      <c r="CS29" s="66"/>
      <c r="CT29" s="55"/>
    </row>
    <row r="30" spans="1:99" s="79" customFormat="1" ht="18" customHeight="1" x14ac:dyDescent="0.25">
      <c r="A30" s="67"/>
      <c r="B30" s="68" t="s">
        <v>30</v>
      </c>
      <c r="C30" s="68" t="s">
        <v>31</v>
      </c>
      <c r="D30" s="69"/>
      <c r="E30" s="68" t="s">
        <v>32</v>
      </c>
      <c r="F30" s="68" t="s">
        <v>33</v>
      </c>
      <c r="G30" s="16" t="s">
        <v>34</v>
      </c>
      <c r="H30" s="16" t="s">
        <v>35</v>
      </c>
      <c r="I30" s="16" t="s">
        <v>79</v>
      </c>
      <c r="J30" s="68" t="s">
        <v>15</v>
      </c>
      <c r="K30" s="68" t="s">
        <v>36</v>
      </c>
      <c r="L30" s="68" t="s">
        <v>16</v>
      </c>
      <c r="M30" s="70" t="s">
        <v>37</v>
      </c>
      <c r="N30" s="68" t="s">
        <v>17</v>
      </c>
      <c r="O30" s="71" t="s">
        <v>14</v>
      </c>
      <c r="P30" s="68" t="s">
        <v>38</v>
      </c>
      <c r="Q30" s="68" t="s">
        <v>39</v>
      </c>
      <c r="R30" s="68" t="s">
        <v>40</v>
      </c>
      <c r="S30" s="68" t="s">
        <v>41</v>
      </c>
      <c r="T30" s="68" t="s">
        <v>42</v>
      </c>
      <c r="U30" s="68" t="s">
        <v>43</v>
      </c>
      <c r="V30" s="68" t="s">
        <v>44</v>
      </c>
      <c r="W30" s="16" t="s">
        <v>45</v>
      </c>
      <c r="X30" s="72" t="s">
        <v>46</v>
      </c>
      <c r="Y30" s="71" t="s">
        <v>14</v>
      </c>
      <c r="Z30" s="68" t="s">
        <v>47</v>
      </c>
      <c r="AA30" s="68" t="s">
        <v>48</v>
      </c>
      <c r="AB30" s="68" t="s">
        <v>49</v>
      </c>
      <c r="AC30" s="68" t="s">
        <v>84</v>
      </c>
      <c r="AD30" s="73" t="s">
        <v>83</v>
      </c>
      <c r="AE30" s="73" t="s">
        <v>129</v>
      </c>
      <c r="AF30" s="73" t="s">
        <v>130</v>
      </c>
      <c r="AG30" s="70" t="s">
        <v>50</v>
      </c>
      <c r="AH30" s="74" t="s">
        <v>51</v>
      </c>
      <c r="AI30" s="74" t="s">
        <v>86</v>
      </c>
      <c r="AJ30" s="75" t="s">
        <v>85</v>
      </c>
      <c r="AK30" s="75" t="s">
        <v>128</v>
      </c>
      <c r="AL30" s="71"/>
      <c r="AM30" s="16" t="s">
        <v>52</v>
      </c>
      <c r="AN30" s="16" t="s">
        <v>53</v>
      </c>
      <c r="AO30" s="16" t="s">
        <v>54</v>
      </c>
      <c r="AP30" s="72" t="s">
        <v>55</v>
      </c>
      <c r="AQ30" s="24" t="s">
        <v>81</v>
      </c>
      <c r="AR30" s="24" t="s">
        <v>131</v>
      </c>
      <c r="AS30" s="76"/>
      <c r="AT30" s="75" t="s">
        <v>133</v>
      </c>
      <c r="AU30" s="75" t="s">
        <v>134</v>
      </c>
      <c r="AV30" s="25" t="s">
        <v>14</v>
      </c>
      <c r="AW30" s="75" t="s">
        <v>165</v>
      </c>
      <c r="AX30" s="75" t="s">
        <v>87</v>
      </c>
      <c r="AY30" s="25" t="s">
        <v>14</v>
      </c>
      <c r="AZ30" s="16" t="s">
        <v>57</v>
      </c>
      <c r="BA30" s="72" t="s">
        <v>58</v>
      </c>
      <c r="BB30" s="67"/>
      <c r="BC30" s="27" t="s">
        <v>82</v>
      </c>
      <c r="BD30" s="77" t="s">
        <v>59</v>
      </c>
      <c r="BE30" s="77" t="s">
        <v>60</v>
      </c>
      <c r="BF30" s="77" t="s">
        <v>61</v>
      </c>
      <c r="BG30" s="77" t="s">
        <v>62</v>
      </c>
      <c r="BH30" s="77" t="s">
        <v>63</v>
      </c>
      <c r="BI30" s="77" t="s">
        <v>64</v>
      </c>
      <c r="BJ30" s="77" t="s">
        <v>65</v>
      </c>
      <c r="BK30" s="77" t="s">
        <v>66</v>
      </c>
      <c r="BL30" s="77" t="s">
        <v>67</v>
      </c>
      <c r="BM30" s="77" t="s">
        <v>68</v>
      </c>
      <c r="BN30" s="77" t="s">
        <v>69</v>
      </c>
      <c r="BO30" s="77" t="s">
        <v>70</v>
      </c>
      <c r="BP30" s="77" t="s">
        <v>71</v>
      </c>
      <c r="BQ30" s="77" t="s">
        <v>72</v>
      </c>
      <c r="BR30" s="77" t="s">
        <v>73</v>
      </c>
      <c r="BS30" s="77" t="s">
        <v>74</v>
      </c>
      <c r="BT30" s="77" t="s">
        <v>75</v>
      </c>
      <c r="BU30" s="77" t="s">
        <v>76</v>
      </c>
      <c r="BV30" s="78" t="s">
        <v>77</v>
      </c>
      <c r="BX30" s="75" t="str">
        <f>BX26</f>
        <v>Totaal CO2</v>
      </c>
      <c r="BY30" s="75" t="s">
        <v>140</v>
      </c>
      <c r="BZ30" s="25" t="s">
        <v>14</v>
      </c>
      <c r="CA30" s="27" t="s">
        <v>131</v>
      </c>
      <c r="CB30" s="77" t="s">
        <v>59</v>
      </c>
      <c r="CC30" s="77" t="s">
        <v>60</v>
      </c>
      <c r="CD30" s="77" t="s">
        <v>61</v>
      </c>
      <c r="CE30" s="77" t="s">
        <v>62</v>
      </c>
      <c r="CF30" s="77" t="s">
        <v>63</v>
      </c>
      <c r="CG30" s="77" t="s">
        <v>64</v>
      </c>
      <c r="CH30" s="77" t="s">
        <v>65</v>
      </c>
      <c r="CI30" s="77" t="s">
        <v>66</v>
      </c>
      <c r="CJ30" s="77" t="s">
        <v>67</v>
      </c>
      <c r="CK30" s="77" t="s">
        <v>68</v>
      </c>
      <c r="CL30" s="77" t="s">
        <v>69</v>
      </c>
      <c r="CM30" s="77" t="s">
        <v>70</v>
      </c>
      <c r="CN30" s="77" t="s">
        <v>71</v>
      </c>
      <c r="CO30" s="77" t="s">
        <v>72</v>
      </c>
      <c r="CP30" s="77" t="s">
        <v>73</v>
      </c>
      <c r="CQ30" s="77" t="s">
        <v>74</v>
      </c>
      <c r="CR30" s="77" t="s">
        <v>75</v>
      </c>
      <c r="CS30" s="77" t="s">
        <v>76</v>
      </c>
      <c r="CT30" s="78" t="s">
        <v>77</v>
      </c>
    </row>
    <row r="31" spans="1:99" ht="14.4" customHeight="1" x14ac:dyDescent="0.25">
      <c r="A31" s="85" t="s">
        <v>78</v>
      </c>
      <c r="B31" s="86" t="s">
        <v>231</v>
      </c>
      <c r="C31" s="87" t="s">
        <v>216</v>
      </c>
      <c r="D31" s="69"/>
      <c r="E31" s="88">
        <v>1200</v>
      </c>
      <c r="F31" s="88" t="s">
        <v>213</v>
      </c>
      <c r="G31" s="88"/>
      <c r="H31" s="88"/>
      <c r="I31" s="88"/>
      <c r="J31" s="88"/>
      <c r="K31" s="88">
        <v>750000</v>
      </c>
      <c r="L31" s="88" t="s">
        <v>16</v>
      </c>
      <c r="M31" s="88">
        <v>750</v>
      </c>
      <c r="N31" s="87" t="s">
        <v>17</v>
      </c>
      <c r="O31" s="71" t="s">
        <v>14</v>
      </c>
      <c r="P31" s="87" t="s">
        <v>214</v>
      </c>
      <c r="Q31" s="87" t="s">
        <v>222</v>
      </c>
      <c r="R31" s="88"/>
      <c r="S31" s="88"/>
      <c r="T31" s="88"/>
      <c r="U31" s="87"/>
      <c r="V31" s="87"/>
      <c r="W31" s="89"/>
      <c r="X31" s="90">
        <f>W31*M31</f>
        <v>0</v>
      </c>
      <c r="Y31" s="71" t="s">
        <v>14</v>
      </c>
      <c r="Z31" s="87"/>
      <c r="AA31" s="88"/>
      <c r="AB31" s="87"/>
      <c r="AC31" s="88"/>
      <c r="AD31" s="89"/>
      <c r="AE31" s="116"/>
      <c r="AF31" s="89"/>
      <c r="AG31" s="88">
        <v>1</v>
      </c>
      <c r="AH31" s="91"/>
      <c r="AI31" s="105"/>
      <c r="AJ31" s="90">
        <f t="shared" ref="AJ31:AJ32" si="5">AA31*AD31</f>
        <v>0</v>
      </c>
      <c r="AK31" s="90">
        <f>AA31*AE31</f>
        <v>0</v>
      </c>
      <c r="AL31" s="71"/>
      <c r="AM31" s="87"/>
      <c r="AN31" s="87"/>
      <c r="AO31" s="87"/>
      <c r="AP31" s="90"/>
      <c r="AQ31" s="90"/>
      <c r="AR31" s="90"/>
      <c r="AS31" s="76"/>
      <c r="AT31" s="41">
        <f t="shared" ref="AT31:AU32" si="6">IF(OR(AJ31=0,AQ31=0),0,AQ31-AJ31)</f>
        <v>0</v>
      </c>
      <c r="AU31" s="121">
        <f>IF(OR(AK31=0,AR31=0),0,AR31-AK31)</f>
        <v>0</v>
      </c>
      <c r="AV31" s="25" t="s">
        <v>14</v>
      </c>
      <c r="AW31" s="90"/>
      <c r="AX31" s="90"/>
      <c r="AY31" s="25"/>
      <c r="AZ31" s="87"/>
      <c r="BA31" s="92"/>
      <c r="BB31" s="67"/>
      <c r="BC31" s="89"/>
      <c r="BD31" s="89"/>
      <c r="BE31" s="89"/>
      <c r="BF31" s="89"/>
      <c r="BG31" s="89"/>
      <c r="BH31" s="89"/>
      <c r="BI31" s="89"/>
      <c r="BJ31" s="89"/>
      <c r="BK31" s="89"/>
      <c r="BL31" s="89"/>
      <c r="BM31" s="89"/>
      <c r="BN31" s="89"/>
      <c r="BO31" s="89"/>
      <c r="BP31" s="89"/>
      <c r="BQ31" s="89"/>
      <c r="BR31" s="89"/>
      <c r="BS31" s="89"/>
      <c r="BT31" s="89"/>
      <c r="BU31" s="89"/>
      <c r="BV31" s="93" t="s">
        <v>240</v>
      </c>
      <c r="BX31" s="90"/>
      <c r="BY31" s="41"/>
      <c r="BZ31" s="25"/>
      <c r="CA31" s="89"/>
      <c r="CB31" s="116"/>
      <c r="CC31" s="116"/>
      <c r="CD31" s="116"/>
      <c r="CE31" s="116"/>
      <c r="CF31" s="116"/>
      <c r="CG31" s="116"/>
      <c r="CH31" s="116"/>
      <c r="CI31" s="116"/>
      <c r="CJ31" s="116"/>
      <c r="CK31" s="116"/>
      <c r="CL31" s="116"/>
      <c r="CM31" s="116"/>
      <c r="CN31" s="116"/>
      <c r="CO31" s="116"/>
      <c r="CP31" s="116"/>
      <c r="CQ31" s="116"/>
      <c r="CR31" s="116"/>
      <c r="CS31" s="116"/>
      <c r="CT31" s="93" t="s">
        <v>240</v>
      </c>
      <c r="CU31" s="94" t="s">
        <v>80</v>
      </c>
    </row>
    <row r="32" spans="1:99" ht="14.4" customHeight="1" x14ac:dyDescent="0.25">
      <c r="A32" s="85" t="s">
        <v>78</v>
      </c>
      <c r="B32" s="86" t="s">
        <v>232</v>
      </c>
      <c r="C32" s="87" t="s">
        <v>214</v>
      </c>
      <c r="D32" s="69"/>
      <c r="E32" s="88">
        <v>200</v>
      </c>
      <c r="F32" s="88" t="s">
        <v>213</v>
      </c>
      <c r="G32" s="88"/>
      <c r="H32" s="88"/>
      <c r="I32" s="88"/>
      <c r="J32" s="88"/>
      <c r="K32" s="88">
        <v>125000</v>
      </c>
      <c r="L32" s="88" t="s">
        <v>16</v>
      </c>
      <c r="M32" s="88">
        <v>125</v>
      </c>
      <c r="N32" s="87" t="s">
        <v>17</v>
      </c>
      <c r="O32" s="71" t="s">
        <v>14</v>
      </c>
      <c r="P32" s="87" t="s">
        <v>214</v>
      </c>
      <c r="Q32" s="87" t="s">
        <v>222</v>
      </c>
      <c r="R32" s="88"/>
      <c r="S32" s="88"/>
      <c r="T32" s="88"/>
      <c r="U32" s="87"/>
      <c r="V32" s="87"/>
      <c r="W32" s="89"/>
      <c r="X32" s="90">
        <f>W32*M32</f>
        <v>0</v>
      </c>
      <c r="Y32" s="71" t="s">
        <v>14</v>
      </c>
      <c r="Z32" s="87"/>
      <c r="AA32" s="88"/>
      <c r="AB32" s="87"/>
      <c r="AC32" s="88"/>
      <c r="AD32" s="89"/>
      <c r="AE32" s="116"/>
      <c r="AF32" s="89"/>
      <c r="AG32" s="88">
        <v>1</v>
      </c>
      <c r="AH32" s="91"/>
      <c r="AI32" s="105"/>
      <c r="AJ32" s="90">
        <f t="shared" si="5"/>
        <v>0</v>
      </c>
      <c r="AK32" s="90">
        <f t="shared" ref="AK32" si="7">AA32*AE32</f>
        <v>0</v>
      </c>
      <c r="AL32" s="71"/>
      <c r="AM32" s="87"/>
      <c r="AN32" s="87"/>
      <c r="AO32" s="87"/>
      <c r="AP32" s="90"/>
      <c r="AQ32" s="90"/>
      <c r="AR32" s="90"/>
      <c r="AS32" s="76"/>
      <c r="AT32" s="41">
        <f t="shared" si="6"/>
        <v>0</v>
      </c>
      <c r="AU32" s="121">
        <f t="shared" si="6"/>
        <v>0</v>
      </c>
      <c r="AV32" s="25" t="s">
        <v>14</v>
      </c>
      <c r="AW32" s="90"/>
      <c r="AX32" s="90"/>
      <c r="AY32" s="25"/>
      <c r="AZ32" s="87"/>
      <c r="BA32" s="92"/>
      <c r="BB32" s="67"/>
      <c r="BC32" s="89"/>
      <c r="BD32" s="89"/>
      <c r="BE32" s="89"/>
      <c r="BF32" s="89"/>
      <c r="BG32" s="89"/>
      <c r="BH32" s="89"/>
      <c r="BI32" s="89"/>
      <c r="BJ32" s="89"/>
      <c r="BK32" s="89"/>
      <c r="BL32" s="89"/>
      <c r="BM32" s="89"/>
      <c r="BN32" s="89"/>
      <c r="BO32" s="89"/>
      <c r="BP32" s="89"/>
      <c r="BQ32" s="89"/>
      <c r="BR32" s="89"/>
      <c r="BS32" s="89"/>
      <c r="BT32" s="89"/>
      <c r="BU32" s="89"/>
      <c r="BV32" s="93" t="s">
        <v>240</v>
      </c>
      <c r="BX32" s="90"/>
      <c r="BY32" s="41"/>
      <c r="BZ32" s="25"/>
      <c r="CA32" s="89"/>
      <c r="CB32" s="116"/>
      <c r="CC32" s="116"/>
      <c r="CD32" s="116"/>
      <c r="CE32" s="116"/>
      <c r="CF32" s="116"/>
      <c r="CG32" s="116"/>
      <c r="CH32" s="116"/>
      <c r="CI32" s="116"/>
      <c r="CJ32" s="116"/>
      <c r="CK32" s="116"/>
      <c r="CL32" s="116"/>
      <c r="CM32" s="116"/>
      <c r="CN32" s="116"/>
      <c r="CO32" s="116"/>
      <c r="CP32" s="116"/>
      <c r="CQ32" s="116"/>
      <c r="CR32" s="116"/>
      <c r="CS32" s="116"/>
      <c r="CT32" s="93" t="s">
        <v>240</v>
      </c>
      <c r="CU32" s="94" t="s">
        <v>80</v>
      </c>
    </row>
    <row r="33" spans="1:99" ht="14.4" customHeight="1" x14ac:dyDescent="0.25">
      <c r="A33" s="85" t="s">
        <v>78</v>
      </c>
      <c r="B33" s="86" t="s">
        <v>233</v>
      </c>
      <c r="C33" s="87" t="s">
        <v>217</v>
      </c>
      <c r="D33" s="69"/>
      <c r="E33" s="88">
        <v>200</v>
      </c>
      <c r="F33" s="88" t="s">
        <v>213</v>
      </c>
      <c r="G33" s="88"/>
      <c r="H33" s="88"/>
      <c r="I33" s="88"/>
      <c r="J33" s="88"/>
      <c r="K33" s="88">
        <v>125000</v>
      </c>
      <c r="L33" s="88" t="s">
        <v>16</v>
      </c>
      <c r="M33" s="88">
        <v>125</v>
      </c>
      <c r="N33" s="87" t="s">
        <v>17</v>
      </c>
      <c r="O33" s="71"/>
      <c r="P33" s="87" t="s">
        <v>215</v>
      </c>
      <c r="Q33" s="87" t="s">
        <v>222</v>
      </c>
      <c r="R33" s="88"/>
      <c r="S33" s="88"/>
      <c r="T33" s="88"/>
      <c r="U33" s="87"/>
      <c r="V33" s="87"/>
      <c r="W33" s="89"/>
      <c r="X33" s="90"/>
      <c r="Y33" s="71"/>
      <c r="Z33" s="87"/>
      <c r="AA33" s="88"/>
      <c r="AB33" s="87"/>
      <c r="AC33" s="88"/>
      <c r="AD33" s="89"/>
      <c r="AE33" s="116"/>
      <c r="AF33" s="89"/>
      <c r="AG33" s="88">
        <v>1</v>
      </c>
      <c r="AH33" s="91"/>
      <c r="AI33" s="105"/>
      <c r="AJ33" s="90"/>
      <c r="AK33" s="90"/>
      <c r="AL33" s="71"/>
      <c r="AM33" s="87"/>
      <c r="AN33" s="87"/>
      <c r="AO33" s="87"/>
      <c r="AP33" s="90"/>
      <c r="AQ33" s="90"/>
      <c r="AR33" s="90"/>
      <c r="AS33" s="76"/>
      <c r="AT33" s="41"/>
      <c r="AU33" s="121"/>
      <c r="AV33" s="25"/>
      <c r="AW33" s="90"/>
      <c r="AX33" s="90"/>
      <c r="AY33" s="25"/>
      <c r="AZ33" s="87"/>
      <c r="BA33" s="92"/>
      <c r="BB33" s="67"/>
      <c r="BC33" s="89"/>
      <c r="BD33" s="89"/>
      <c r="BE33" s="89"/>
      <c r="BF33" s="89"/>
      <c r="BG33" s="89"/>
      <c r="BH33" s="89"/>
      <c r="BI33" s="89"/>
      <c r="BJ33" s="89"/>
      <c r="BK33" s="89"/>
      <c r="BL33" s="89"/>
      <c r="BM33" s="89"/>
      <c r="BN33" s="89"/>
      <c r="BO33" s="89"/>
      <c r="BP33" s="89"/>
      <c r="BQ33" s="89"/>
      <c r="BR33" s="89"/>
      <c r="BS33" s="89"/>
      <c r="BT33" s="89"/>
      <c r="BU33" s="89"/>
      <c r="BV33" s="93" t="s">
        <v>241</v>
      </c>
      <c r="BX33" s="90"/>
      <c r="BY33" s="41"/>
      <c r="BZ33" s="25"/>
      <c r="CA33" s="89"/>
      <c r="CB33" s="116"/>
      <c r="CC33" s="116"/>
      <c r="CD33" s="116"/>
      <c r="CE33" s="116"/>
      <c r="CF33" s="116"/>
      <c r="CG33" s="116"/>
      <c r="CH33" s="116"/>
      <c r="CI33" s="116"/>
      <c r="CJ33" s="116"/>
      <c r="CK33" s="116"/>
      <c r="CL33" s="116"/>
      <c r="CM33" s="116"/>
      <c r="CN33" s="116"/>
      <c r="CO33" s="116"/>
      <c r="CP33" s="116"/>
      <c r="CQ33" s="116"/>
      <c r="CR33" s="116"/>
      <c r="CS33" s="116"/>
      <c r="CT33" s="93" t="s">
        <v>241</v>
      </c>
      <c r="CU33" s="94" t="s">
        <v>80</v>
      </c>
    </row>
    <row r="34" spans="1:99" s="215" customFormat="1" ht="14.4" customHeight="1" x14ac:dyDescent="0.25">
      <c r="A34" s="85" t="s">
        <v>78</v>
      </c>
      <c r="B34" s="198" t="s">
        <v>234</v>
      </c>
      <c r="C34" s="199" t="s">
        <v>230</v>
      </c>
      <c r="D34" s="200"/>
      <c r="E34" s="201">
        <f>E31+E32+E33</f>
        <v>1600</v>
      </c>
      <c r="F34" s="201" t="s">
        <v>213</v>
      </c>
      <c r="G34" s="201"/>
      <c r="H34" s="201"/>
      <c r="I34" s="201"/>
      <c r="J34" s="201"/>
      <c r="K34" s="201">
        <f>K31+K32+K33</f>
        <v>1000000</v>
      </c>
      <c r="L34" s="201" t="s">
        <v>16</v>
      </c>
      <c r="M34" s="201">
        <f>M31+M32+M33</f>
        <v>1000</v>
      </c>
      <c r="N34" s="199" t="s">
        <v>17</v>
      </c>
      <c r="O34" s="202"/>
      <c r="P34" s="199" t="s">
        <v>217</v>
      </c>
      <c r="Q34" s="199" t="s">
        <v>222</v>
      </c>
      <c r="R34" s="201"/>
      <c r="S34" s="201"/>
      <c r="T34" s="201"/>
      <c r="U34" s="199"/>
      <c r="V34" s="199"/>
      <c r="W34" s="203"/>
      <c r="X34" s="204"/>
      <c r="Y34" s="202"/>
      <c r="Z34" s="199"/>
      <c r="AA34" s="201"/>
      <c r="AB34" s="199"/>
      <c r="AC34" s="201"/>
      <c r="AD34" s="203"/>
      <c r="AE34" s="205"/>
      <c r="AF34" s="203"/>
      <c r="AG34" s="201">
        <v>1</v>
      </c>
      <c r="AH34" s="206"/>
      <c r="AI34" s="207"/>
      <c r="AJ34" s="204"/>
      <c r="AK34" s="204"/>
      <c r="AL34" s="202"/>
      <c r="AM34" s="199"/>
      <c r="AN34" s="199"/>
      <c r="AO34" s="199"/>
      <c r="AP34" s="204"/>
      <c r="AQ34" s="204"/>
      <c r="AR34" s="204"/>
      <c r="AS34" s="208"/>
      <c r="AT34" s="209"/>
      <c r="AU34" s="210"/>
      <c r="AV34" s="211"/>
      <c r="AW34" s="204"/>
      <c r="AX34" s="204"/>
      <c r="AY34" s="211"/>
      <c r="AZ34" s="199"/>
      <c r="BA34" s="212"/>
      <c r="BB34" s="213"/>
      <c r="BC34" s="203"/>
      <c r="BD34" s="203"/>
      <c r="BE34" s="203"/>
      <c r="BF34" s="203"/>
      <c r="BG34" s="203"/>
      <c r="BH34" s="203"/>
      <c r="BI34" s="203"/>
      <c r="BJ34" s="203"/>
      <c r="BK34" s="203"/>
      <c r="BL34" s="203"/>
      <c r="BM34" s="203"/>
      <c r="BN34" s="203"/>
      <c r="BO34" s="203"/>
      <c r="BP34" s="203"/>
      <c r="BQ34" s="203"/>
      <c r="BR34" s="203"/>
      <c r="BS34" s="203"/>
      <c r="BT34" s="203"/>
      <c r="BU34" s="203"/>
      <c r="BV34" s="214"/>
      <c r="BX34" s="204"/>
      <c r="BY34" s="209"/>
      <c r="BZ34" s="211"/>
      <c r="CA34" s="203"/>
      <c r="CB34" s="205"/>
      <c r="CC34" s="205"/>
      <c r="CD34" s="205"/>
      <c r="CE34" s="205"/>
      <c r="CF34" s="205"/>
      <c r="CG34" s="205"/>
      <c r="CH34" s="205"/>
      <c r="CI34" s="205"/>
      <c r="CJ34" s="205"/>
      <c r="CK34" s="205"/>
      <c r="CL34" s="205"/>
      <c r="CM34" s="205"/>
      <c r="CN34" s="205"/>
      <c r="CO34" s="205"/>
      <c r="CP34" s="205"/>
      <c r="CQ34" s="205"/>
      <c r="CR34" s="205"/>
      <c r="CS34" s="205"/>
      <c r="CT34" s="214"/>
      <c r="CU34" s="94"/>
    </row>
    <row r="35" spans="1:99" ht="14.4" customHeight="1" x14ac:dyDescent="0.25">
      <c r="A35" s="85"/>
      <c r="B35" s="86"/>
      <c r="C35" s="87"/>
      <c r="D35" s="69"/>
      <c r="E35" s="88"/>
      <c r="F35" s="88"/>
      <c r="G35" s="88"/>
      <c r="H35" s="88"/>
      <c r="I35" s="88"/>
      <c r="J35" s="88"/>
      <c r="K35" s="88"/>
      <c r="L35" s="88"/>
      <c r="M35" s="88"/>
      <c r="N35" s="87"/>
      <c r="O35" s="71"/>
      <c r="P35" s="87"/>
      <c r="Q35" s="87"/>
      <c r="R35" s="88"/>
      <c r="S35" s="88"/>
      <c r="T35" s="88"/>
      <c r="U35" s="87"/>
      <c r="V35" s="87"/>
      <c r="W35" s="89"/>
      <c r="X35" s="90"/>
      <c r="Y35" s="71"/>
      <c r="Z35" s="87"/>
      <c r="AA35" s="88"/>
      <c r="AB35" s="87"/>
      <c r="AC35" s="88"/>
      <c r="AD35" s="89"/>
      <c r="AE35" s="116"/>
      <c r="AF35" s="89"/>
      <c r="AG35" s="88"/>
      <c r="AH35" s="91"/>
      <c r="AI35" s="105"/>
      <c r="AJ35" s="90"/>
      <c r="AK35" s="90"/>
      <c r="AL35" s="71"/>
      <c r="AM35" s="87"/>
      <c r="AN35" s="87"/>
      <c r="AO35" s="87"/>
      <c r="AP35" s="90"/>
      <c r="AQ35" s="90"/>
      <c r="AR35" s="90"/>
      <c r="AS35" s="76"/>
      <c r="AT35" s="41"/>
      <c r="AU35" s="121"/>
      <c r="AV35" s="25"/>
      <c r="AW35" s="90"/>
      <c r="AX35" s="90"/>
      <c r="AY35" s="25"/>
      <c r="AZ35" s="87"/>
      <c r="BA35" s="92"/>
      <c r="BB35" s="67"/>
      <c r="BC35" s="89"/>
      <c r="BD35" s="89"/>
      <c r="BE35" s="89"/>
      <c r="BF35" s="89"/>
      <c r="BG35" s="89"/>
      <c r="BH35" s="89"/>
      <c r="BI35" s="89"/>
      <c r="BJ35" s="89"/>
      <c r="BK35" s="89"/>
      <c r="BL35" s="89"/>
      <c r="BM35" s="89"/>
      <c r="BN35" s="89"/>
      <c r="BO35" s="89"/>
      <c r="BP35" s="89"/>
      <c r="BQ35" s="89"/>
      <c r="BR35" s="89"/>
      <c r="BS35" s="89"/>
      <c r="BT35" s="89"/>
      <c r="BU35" s="89"/>
      <c r="BV35" s="93"/>
      <c r="BX35" s="90"/>
      <c r="BY35" s="41"/>
      <c r="BZ35" s="25"/>
      <c r="CA35" s="89"/>
      <c r="CB35" s="116"/>
      <c r="CC35" s="116"/>
      <c r="CD35" s="116"/>
      <c r="CE35" s="116"/>
      <c r="CF35" s="116"/>
      <c r="CG35" s="116"/>
      <c r="CH35" s="116"/>
      <c r="CI35" s="116"/>
      <c r="CJ35" s="116"/>
      <c r="CK35" s="116"/>
      <c r="CL35" s="116"/>
      <c r="CM35" s="116"/>
      <c r="CN35" s="116"/>
      <c r="CO35" s="116"/>
      <c r="CP35" s="116"/>
      <c r="CQ35" s="116"/>
      <c r="CR35" s="116"/>
      <c r="CS35" s="116"/>
      <c r="CT35" s="93"/>
      <c r="CU35" s="94"/>
    </row>
    <row r="36" spans="1:99" ht="14.4" customHeight="1" x14ac:dyDescent="0.25">
      <c r="A36" s="85" t="s">
        <v>78</v>
      </c>
      <c r="B36" s="86" t="s">
        <v>231</v>
      </c>
      <c r="C36" s="87" t="s">
        <v>214</v>
      </c>
      <c r="D36" s="69"/>
      <c r="E36" s="88">
        <v>1200</v>
      </c>
      <c r="F36" s="88" t="s">
        <v>213</v>
      </c>
      <c r="G36" s="88"/>
      <c r="H36" s="88"/>
      <c r="I36" s="88"/>
      <c r="J36" s="88"/>
      <c r="K36" s="88">
        <v>750000</v>
      </c>
      <c r="L36" s="88" t="s">
        <v>16</v>
      </c>
      <c r="M36" s="88">
        <v>750</v>
      </c>
      <c r="N36" s="87" t="s">
        <v>17</v>
      </c>
      <c r="O36" s="71" t="s">
        <v>14</v>
      </c>
      <c r="P36" s="87" t="s">
        <v>214</v>
      </c>
      <c r="Q36" s="87" t="s">
        <v>222</v>
      </c>
      <c r="R36" s="88"/>
      <c r="S36" s="88"/>
      <c r="T36" s="88"/>
      <c r="U36" s="87"/>
      <c r="V36" s="87"/>
      <c r="W36" s="89"/>
      <c r="X36" s="90">
        <f>W36*M36</f>
        <v>0</v>
      </c>
      <c r="Y36" s="71" t="s">
        <v>14</v>
      </c>
      <c r="Z36" s="87"/>
      <c r="AA36" s="88"/>
      <c r="AB36" s="87"/>
      <c r="AC36" s="88"/>
      <c r="AD36" s="89"/>
      <c r="AE36" s="116"/>
      <c r="AF36" s="89"/>
      <c r="AG36" s="88">
        <v>1</v>
      </c>
      <c r="AH36" s="91"/>
      <c r="AI36" s="105"/>
      <c r="AJ36" s="90">
        <f t="shared" ref="AJ36:AJ37" si="8">AA36*AD36</f>
        <v>0</v>
      </c>
      <c r="AK36" s="90">
        <f>AA36*AE36</f>
        <v>0</v>
      </c>
      <c r="AL36" s="71"/>
      <c r="AM36" s="87"/>
      <c r="AN36" s="87"/>
      <c r="AO36" s="87"/>
      <c r="AP36" s="90"/>
      <c r="AQ36" s="90"/>
      <c r="AR36" s="90"/>
      <c r="AS36" s="76"/>
      <c r="AT36" s="41">
        <f t="shared" ref="AT36:AU37" si="9">IF(OR(AJ36=0,AQ36=0),0,AQ36-AJ36)</f>
        <v>0</v>
      </c>
      <c r="AU36" s="121">
        <f>IF(OR(AK36=0,AR36=0),0,AR36-AK36)</f>
        <v>0</v>
      </c>
      <c r="AV36" s="25" t="s">
        <v>14</v>
      </c>
      <c r="AW36" s="90"/>
      <c r="AX36" s="90"/>
      <c r="AY36" s="25"/>
      <c r="AZ36" s="87"/>
      <c r="BA36" s="92"/>
      <c r="BB36" s="67"/>
      <c r="BC36" s="89"/>
      <c r="BD36" s="89"/>
      <c r="BE36" s="89"/>
      <c r="BF36" s="89"/>
      <c r="BG36" s="89"/>
      <c r="BH36" s="89"/>
      <c r="BI36" s="89"/>
      <c r="BJ36" s="89"/>
      <c r="BK36" s="89"/>
      <c r="BL36" s="89"/>
      <c r="BM36" s="89"/>
      <c r="BN36" s="89"/>
      <c r="BO36" s="89"/>
      <c r="BP36" s="89"/>
      <c r="BQ36" s="89"/>
      <c r="BR36" s="89"/>
      <c r="BS36" s="89"/>
      <c r="BT36" s="89"/>
      <c r="BU36" s="89"/>
      <c r="BV36" s="93"/>
      <c r="BX36" s="90"/>
      <c r="BY36" s="41"/>
      <c r="BZ36" s="25"/>
      <c r="CA36" s="89"/>
      <c r="CB36" s="116"/>
      <c r="CC36" s="116"/>
      <c r="CD36" s="116"/>
      <c r="CE36" s="116"/>
      <c r="CF36" s="116"/>
      <c r="CG36" s="116"/>
      <c r="CH36" s="116"/>
      <c r="CI36" s="116"/>
      <c r="CJ36" s="116"/>
      <c r="CK36" s="116"/>
      <c r="CL36" s="116"/>
      <c r="CM36" s="116"/>
      <c r="CN36" s="116"/>
      <c r="CO36" s="116"/>
      <c r="CP36" s="116"/>
      <c r="CQ36" s="116"/>
      <c r="CR36" s="116"/>
      <c r="CS36" s="116"/>
      <c r="CT36" s="93"/>
      <c r="CU36" s="94"/>
    </row>
    <row r="37" spans="1:99" ht="14.4" customHeight="1" x14ac:dyDescent="0.25">
      <c r="A37" s="85" t="s">
        <v>78</v>
      </c>
      <c r="B37" s="86" t="s">
        <v>237</v>
      </c>
      <c r="C37" s="87" t="s">
        <v>214</v>
      </c>
      <c r="D37" s="69"/>
      <c r="E37" s="88">
        <v>200</v>
      </c>
      <c r="F37" s="88" t="s">
        <v>213</v>
      </c>
      <c r="G37" s="88"/>
      <c r="H37" s="88"/>
      <c r="I37" s="88"/>
      <c r="J37" s="88"/>
      <c r="K37" s="88">
        <v>125000</v>
      </c>
      <c r="L37" s="88" t="s">
        <v>16</v>
      </c>
      <c r="M37" s="88">
        <v>125</v>
      </c>
      <c r="N37" s="87" t="s">
        <v>17</v>
      </c>
      <c r="O37" s="71" t="s">
        <v>14</v>
      </c>
      <c r="P37" s="87" t="s">
        <v>214</v>
      </c>
      <c r="Q37" s="87" t="s">
        <v>222</v>
      </c>
      <c r="R37" s="88"/>
      <c r="S37" s="88"/>
      <c r="T37" s="88"/>
      <c r="U37" s="87"/>
      <c r="V37" s="87"/>
      <c r="W37" s="89"/>
      <c r="X37" s="90">
        <f>W37*M37</f>
        <v>0</v>
      </c>
      <c r="Y37" s="71" t="s">
        <v>14</v>
      </c>
      <c r="Z37" s="87"/>
      <c r="AA37" s="88"/>
      <c r="AB37" s="87"/>
      <c r="AC37" s="88"/>
      <c r="AD37" s="89"/>
      <c r="AE37" s="116"/>
      <c r="AF37" s="89"/>
      <c r="AG37" s="88">
        <v>1</v>
      </c>
      <c r="AH37" s="91"/>
      <c r="AI37" s="105"/>
      <c r="AJ37" s="90">
        <f t="shared" si="8"/>
        <v>0</v>
      </c>
      <c r="AK37" s="90">
        <f t="shared" ref="AK37" si="10">AA37*AE37</f>
        <v>0</v>
      </c>
      <c r="AL37" s="71"/>
      <c r="AM37" s="87"/>
      <c r="AN37" s="87"/>
      <c r="AO37" s="87"/>
      <c r="AP37" s="90"/>
      <c r="AQ37" s="90"/>
      <c r="AR37" s="90"/>
      <c r="AS37" s="76"/>
      <c r="AT37" s="41">
        <f t="shared" si="9"/>
        <v>0</v>
      </c>
      <c r="AU37" s="121">
        <f t="shared" si="9"/>
        <v>0</v>
      </c>
      <c r="AV37" s="25" t="s">
        <v>14</v>
      </c>
      <c r="AW37" s="90"/>
      <c r="AX37" s="90"/>
      <c r="AY37" s="25"/>
      <c r="AZ37" s="87"/>
      <c r="BA37" s="92"/>
      <c r="BB37" s="67"/>
      <c r="BC37" s="89"/>
      <c r="BD37" s="89"/>
      <c r="BE37" s="89"/>
      <c r="BF37" s="89"/>
      <c r="BG37" s="89"/>
      <c r="BH37" s="89"/>
      <c r="BI37" s="89"/>
      <c r="BJ37" s="89"/>
      <c r="BK37" s="89"/>
      <c r="BL37" s="89"/>
      <c r="BM37" s="89"/>
      <c r="BN37" s="89"/>
      <c r="BO37" s="89"/>
      <c r="BP37" s="89"/>
      <c r="BQ37" s="89"/>
      <c r="BR37" s="89"/>
      <c r="BS37" s="89"/>
      <c r="BT37" s="89"/>
      <c r="BU37" s="89"/>
      <c r="BV37" s="93"/>
      <c r="BX37" s="90"/>
      <c r="BY37" s="41"/>
      <c r="BZ37" s="25"/>
      <c r="CA37" s="89"/>
      <c r="CB37" s="116"/>
      <c r="CC37" s="116"/>
      <c r="CD37" s="116"/>
      <c r="CE37" s="116"/>
      <c r="CF37" s="116"/>
      <c r="CG37" s="116"/>
      <c r="CH37" s="116"/>
      <c r="CI37" s="116"/>
      <c r="CJ37" s="116"/>
      <c r="CK37" s="116"/>
      <c r="CL37" s="116"/>
      <c r="CM37" s="116"/>
      <c r="CN37" s="116"/>
      <c r="CO37" s="116"/>
      <c r="CP37" s="116"/>
      <c r="CQ37" s="116"/>
      <c r="CR37" s="116"/>
      <c r="CS37" s="116"/>
      <c r="CT37" s="93"/>
      <c r="CU37" s="94"/>
    </row>
    <row r="38" spans="1:99" ht="14.4" customHeight="1" x14ac:dyDescent="0.25">
      <c r="A38" s="85" t="s">
        <v>78</v>
      </c>
      <c r="B38" s="86" t="s">
        <v>236</v>
      </c>
      <c r="C38" s="87" t="s">
        <v>215</v>
      </c>
      <c r="D38" s="69"/>
      <c r="E38" s="88">
        <v>200</v>
      </c>
      <c r="F38" s="88" t="s">
        <v>213</v>
      </c>
      <c r="G38" s="88"/>
      <c r="H38" s="88"/>
      <c r="I38" s="88"/>
      <c r="J38" s="88"/>
      <c r="K38" s="88">
        <v>125000</v>
      </c>
      <c r="L38" s="88" t="s">
        <v>16</v>
      </c>
      <c r="M38" s="88">
        <v>125</v>
      </c>
      <c r="N38" s="87" t="s">
        <v>17</v>
      </c>
      <c r="O38" s="71"/>
      <c r="P38" s="87" t="s">
        <v>217</v>
      </c>
      <c r="Q38" s="87" t="s">
        <v>222</v>
      </c>
      <c r="R38" s="88"/>
      <c r="S38" s="88"/>
      <c r="T38" s="88"/>
      <c r="U38" s="87"/>
      <c r="V38" s="87"/>
      <c r="W38" s="89"/>
      <c r="X38" s="90"/>
      <c r="Y38" s="71"/>
      <c r="Z38" s="87"/>
      <c r="AA38" s="88"/>
      <c r="AB38" s="87"/>
      <c r="AC38" s="88"/>
      <c r="AD38" s="89"/>
      <c r="AE38" s="116"/>
      <c r="AF38" s="89"/>
      <c r="AG38" s="88">
        <v>1</v>
      </c>
      <c r="AH38" s="91"/>
      <c r="AI38" s="105"/>
      <c r="AJ38" s="90"/>
      <c r="AK38" s="90"/>
      <c r="AL38" s="71"/>
      <c r="AM38" s="87"/>
      <c r="AN38" s="87"/>
      <c r="AO38" s="87"/>
      <c r="AP38" s="90"/>
      <c r="AQ38" s="90"/>
      <c r="AR38" s="90"/>
      <c r="AS38" s="76"/>
      <c r="AT38" s="41"/>
      <c r="AU38" s="121"/>
      <c r="AV38" s="25"/>
      <c r="AW38" s="90"/>
      <c r="AX38" s="90"/>
      <c r="AY38" s="25"/>
      <c r="AZ38" s="87"/>
      <c r="BA38" s="92"/>
      <c r="BB38" s="67"/>
      <c r="BC38" s="89"/>
      <c r="BD38" s="89"/>
      <c r="BE38" s="89"/>
      <c r="BF38" s="89"/>
      <c r="BG38" s="89"/>
      <c r="BH38" s="89"/>
      <c r="BI38" s="89"/>
      <c r="BJ38" s="89"/>
      <c r="BK38" s="89"/>
      <c r="BL38" s="89"/>
      <c r="BM38" s="89"/>
      <c r="BN38" s="89"/>
      <c r="BO38" s="89"/>
      <c r="BP38" s="89"/>
      <c r="BQ38" s="89"/>
      <c r="BR38" s="89"/>
      <c r="BS38" s="89"/>
      <c r="BT38" s="89"/>
      <c r="BU38" s="89"/>
      <c r="BV38" s="93"/>
      <c r="BX38" s="90"/>
      <c r="BY38" s="41"/>
      <c r="BZ38" s="25"/>
      <c r="CA38" s="89"/>
      <c r="CB38" s="116"/>
      <c r="CC38" s="116"/>
      <c r="CD38" s="116"/>
      <c r="CE38" s="116"/>
      <c r="CF38" s="116"/>
      <c r="CG38" s="116"/>
      <c r="CH38" s="116"/>
      <c r="CI38" s="116"/>
      <c r="CJ38" s="116"/>
      <c r="CK38" s="116"/>
      <c r="CL38" s="116"/>
      <c r="CM38" s="116"/>
      <c r="CN38" s="116"/>
      <c r="CO38" s="116"/>
      <c r="CP38" s="116"/>
      <c r="CQ38" s="116"/>
      <c r="CR38" s="116"/>
      <c r="CS38" s="116"/>
      <c r="CT38" s="93"/>
      <c r="CU38" s="94"/>
    </row>
    <row r="39" spans="1:99" s="215" customFormat="1" ht="14.4" customHeight="1" x14ac:dyDescent="0.25">
      <c r="A39" s="85" t="s">
        <v>78</v>
      </c>
      <c r="B39" s="198" t="s">
        <v>235</v>
      </c>
      <c r="C39" s="199" t="s">
        <v>238</v>
      </c>
      <c r="D39" s="200"/>
      <c r="E39" s="201">
        <f>E36+E37+E38</f>
        <v>1600</v>
      </c>
      <c r="F39" s="201" t="s">
        <v>213</v>
      </c>
      <c r="G39" s="201"/>
      <c r="H39" s="201"/>
      <c r="I39" s="201"/>
      <c r="J39" s="201"/>
      <c r="K39" s="201">
        <f>K36+K37+K38</f>
        <v>1000000</v>
      </c>
      <c r="L39" s="201" t="s">
        <v>16</v>
      </c>
      <c r="M39" s="201">
        <f>M36+M37+M38</f>
        <v>1000</v>
      </c>
      <c r="N39" s="199" t="s">
        <v>17</v>
      </c>
      <c r="O39" s="202"/>
      <c r="P39" s="199" t="s">
        <v>217</v>
      </c>
      <c r="Q39" s="199" t="s">
        <v>222</v>
      </c>
      <c r="R39" s="201"/>
      <c r="S39" s="201"/>
      <c r="T39" s="201"/>
      <c r="U39" s="199"/>
      <c r="V39" s="199"/>
      <c r="W39" s="203"/>
      <c r="X39" s="204"/>
      <c r="Y39" s="202"/>
      <c r="Z39" s="199"/>
      <c r="AA39" s="201"/>
      <c r="AB39" s="199"/>
      <c r="AC39" s="201"/>
      <c r="AD39" s="203"/>
      <c r="AE39" s="205"/>
      <c r="AF39" s="203"/>
      <c r="AG39" s="201">
        <v>1</v>
      </c>
      <c r="AH39" s="206"/>
      <c r="AI39" s="207"/>
      <c r="AJ39" s="204"/>
      <c r="AK39" s="204"/>
      <c r="AL39" s="202"/>
      <c r="AM39" s="199"/>
      <c r="AN39" s="199"/>
      <c r="AO39" s="199"/>
      <c r="AP39" s="204"/>
      <c r="AQ39" s="204"/>
      <c r="AR39" s="204"/>
      <c r="AS39" s="208"/>
      <c r="AT39" s="209"/>
      <c r="AU39" s="210"/>
      <c r="AV39" s="211"/>
      <c r="AW39" s="204"/>
      <c r="AX39" s="204"/>
      <c r="AY39" s="211"/>
      <c r="AZ39" s="199"/>
      <c r="BA39" s="212"/>
      <c r="BB39" s="213"/>
      <c r="BC39" s="203"/>
      <c r="BD39" s="203"/>
      <c r="BE39" s="203"/>
      <c r="BF39" s="203"/>
      <c r="BG39" s="203"/>
      <c r="BH39" s="203"/>
      <c r="BI39" s="203"/>
      <c r="BJ39" s="203"/>
      <c r="BK39" s="203"/>
      <c r="BL39" s="203"/>
      <c r="BM39" s="203"/>
      <c r="BN39" s="203"/>
      <c r="BO39" s="203"/>
      <c r="BP39" s="203"/>
      <c r="BQ39" s="203"/>
      <c r="BR39" s="203"/>
      <c r="BS39" s="203"/>
      <c r="BT39" s="203"/>
      <c r="BU39" s="203"/>
      <c r="BV39" s="214"/>
      <c r="BX39" s="204"/>
      <c r="BY39" s="209"/>
      <c r="BZ39" s="211"/>
      <c r="CA39" s="203"/>
      <c r="CB39" s="205"/>
      <c r="CC39" s="205"/>
      <c r="CD39" s="205"/>
      <c r="CE39" s="205"/>
      <c r="CF39" s="205"/>
      <c r="CG39" s="205"/>
      <c r="CH39" s="205"/>
      <c r="CI39" s="205"/>
      <c r="CJ39" s="205"/>
      <c r="CK39" s="205"/>
      <c r="CL39" s="205"/>
      <c r="CM39" s="205"/>
      <c r="CN39" s="205"/>
      <c r="CO39" s="205"/>
      <c r="CP39" s="205"/>
      <c r="CQ39" s="205"/>
      <c r="CR39" s="205"/>
      <c r="CS39" s="205"/>
      <c r="CT39" s="214"/>
      <c r="CU39" s="94"/>
    </row>
    <row r="40" spans="1:99" ht="14.4" customHeight="1" x14ac:dyDescent="0.25">
      <c r="A40" s="85"/>
      <c r="B40" s="86"/>
      <c r="C40" s="87"/>
      <c r="D40" s="69"/>
      <c r="E40" s="88"/>
      <c r="F40" s="88"/>
      <c r="G40" s="88"/>
      <c r="H40" s="88"/>
      <c r="I40" s="88"/>
      <c r="J40" s="88"/>
      <c r="K40" s="88"/>
      <c r="L40" s="88"/>
      <c r="M40" s="88"/>
      <c r="N40" s="87"/>
      <c r="O40" s="71"/>
      <c r="P40" s="87"/>
      <c r="Q40" s="87"/>
      <c r="R40" s="88"/>
      <c r="S40" s="88"/>
      <c r="T40" s="88"/>
      <c r="U40" s="87"/>
      <c r="V40" s="87"/>
      <c r="W40" s="89"/>
      <c r="X40" s="90"/>
      <c r="Y40" s="71"/>
      <c r="Z40" s="87"/>
      <c r="AA40" s="87"/>
      <c r="AB40" s="87"/>
      <c r="AC40" s="88"/>
      <c r="AD40" s="89"/>
      <c r="AE40" s="116"/>
      <c r="AF40" s="89"/>
      <c r="AG40" s="88"/>
      <c r="AH40" s="91"/>
      <c r="AI40" s="105"/>
      <c r="AJ40" s="90"/>
      <c r="AK40" s="90"/>
      <c r="AL40" s="71"/>
      <c r="AM40" s="87"/>
      <c r="AN40" s="87"/>
      <c r="AO40" s="87"/>
      <c r="AP40" s="90"/>
      <c r="AQ40" s="90"/>
      <c r="AR40" s="90"/>
      <c r="AS40" s="76"/>
      <c r="AT40" s="41"/>
      <c r="AU40" s="121"/>
      <c r="AV40" s="25"/>
      <c r="AW40" s="90"/>
      <c r="AX40" s="90"/>
      <c r="AY40" s="25"/>
      <c r="AZ40" s="87"/>
      <c r="BA40" s="92"/>
      <c r="BB40" s="67"/>
      <c r="BC40" s="89"/>
      <c r="BD40" s="89"/>
      <c r="BE40" s="89"/>
      <c r="BF40" s="89"/>
      <c r="BG40" s="89"/>
      <c r="BH40" s="89"/>
      <c r="BI40" s="89"/>
      <c r="BJ40" s="89"/>
      <c r="BK40" s="89"/>
      <c r="BL40" s="89"/>
      <c r="BM40" s="89"/>
      <c r="BN40" s="89"/>
      <c r="BO40" s="89"/>
      <c r="BP40" s="89"/>
      <c r="BQ40" s="89"/>
      <c r="BR40" s="89"/>
      <c r="BS40" s="89"/>
      <c r="BT40" s="89"/>
      <c r="BU40" s="89"/>
      <c r="BV40" s="93"/>
      <c r="BX40" s="90"/>
      <c r="BY40" s="41"/>
      <c r="BZ40" s="25"/>
      <c r="CA40" s="89"/>
      <c r="CB40" s="116"/>
      <c r="CC40" s="116"/>
      <c r="CD40" s="116"/>
      <c r="CE40" s="116"/>
      <c r="CF40" s="116"/>
      <c r="CG40" s="116"/>
      <c r="CH40" s="116"/>
      <c r="CI40" s="116"/>
      <c r="CJ40" s="116"/>
      <c r="CK40" s="116"/>
      <c r="CL40" s="116"/>
      <c r="CM40" s="116"/>
      <c r="CN40" s="116"/>
      <c r="CO40" s="116"/>
      <c r="CP40" s="116"/>
      <c r="CQ40" s="116"/>
      <c r="CR40" s="116"/>
      <c r="CS40" s="116"/>
      <c r="CT40" s="93"/>
      <c r="CU40" s="94"/>
    </row>
    <row r="41" spans="1:99" ht="14.4" customHeight="1" x14ac:dyDescent="0.25">
      <c r="B41" s="29"/>
      <c r="C41" s="30"/>
      <c r="D41" s="31"/>
      <c r="E41" s="32"/>
      <c r="F41" s="32"/>
      <c r="G41" s="32"/>
      <c r="H41" s="32"/>
      <c r="I41" s="32"/>
      <c r="J41" s="32"/>
      <c r="K41" s="32"/>
      <c r="L41" s="32" t="s">
        <v>16</v>
      </c>
      <c r="M41" s="32"/>
      <c r="N41" s="33" t="s">
        <v>17</v>
      </c>
      <c r="O41" s="23"/>
      <c r="P41" s="19"/>
      <c r="Q41" s="19"/>
      <c r="R41" s="34"/>
      <c r="S41" s="34"/>
      <c r="T41" s="34"/>
      <c r="U41" s="19"/>
      <c r="V41" s="19"/>
      <c r="W41" s="35"/>
      <c r="X41" s="36">
        <f t="shared" ref="X41:X65" si="11">W41*E41</f>
        <v>0</v>
      </c>
      <c r="Y41" s="23"/>
      <c r="Z41" s="30"/>
      <c r="AA41" s="30"/>
      <c r="AB41" s="30"/>
      <c r="AC41" s="30"/>
      <c r="AD41" s="107"/>
      <c r="AE41" s="117"/>
      <c r="AF41" s="107"/>
      <c r="AG41" s="38"/>
      <c r="AH41" s="39"/>
      <c r="AI41" s="106">
        <f t="shared" ref="AI41:AI65" si="12">AF41*AA41</f>
        <v>0</v>
      </c>
      <c r="AJ41" s="40">
        <f t="shared" ref="AJ41:AJ65" si="13">AA41*AD41</f>
        <v>0</v>
      </c>
      <c r="AK41" s="40">
        <f t="shared" ref="AK41:AK65" si="14">AA41*AE41</f>
        <v>0</v>
      </c>
      <c r="AL41" s="23"/>
      <c r="AM41" s="19"/>
      <c r="AN41" s="19"/>
      <c r="AO41" s="19"/>
      <c r="AP41" s="36">
        <f t="shared" ref="AP41:AP65" si="15">BA41*BC41</f>
        <v>0</v>
      </c>
      <c r="AQ41" s="36">
        <f t="shared" ref="AQ41:AQ65" si="16">AP41*AN41</f>
        <v>0</v>
      </c>
      <c r="AR41" s="36"/>
      <c r="AS41" s="25"/>
      <c r="AT41" s="41">
        <f t="shared" ref="AT41:AU65" si="17">IF(OR(AJ41=0,AQ41=0),0,AQ41-AJ41)</f>
        <v>0</v>
      </c>
      <c r="AU41" s="121">
        <f t="shared" si="17"/>
        <v>0</v>
      </c>
      <c r="AV41" s="13"/>
      <c r="AW41" s="41">
        <f t="shared" ref="AW41:AW65" si="18">IF(AQ41&lt;&gt;0,AQ41,AJ41)</f>
        <v>0</v>
      </c>
      <c r="AX41" s="41"/>
      <c r="AY41" s="13"/>
      <c r="AZ41" s="19"/>
      <c r="BA41" s="42"/>
      <c r="BB41" s="2"/>
      <c r="BC41" s="43">
        <f t="shared" ref="BC41:BC65" si="19">SUM(BD41:BU41)</f>
        <v>0</v>
      </c>
      <c r="BD41" s="35"/>
      <c r="BE41" s="35"/>
      <c r="BF41" s="35"/>
      <c r="BG41" s="35"/>
      <c r="BH41" s="35"/>
      <c r="BI41" s="35"/>
      <c r="BJ41" s="35"/>
      <c r="BK41" s="35"/>
      <c r="BL41" s="35"/>
      <c r="BM41" s="35"/>
      <c r="BN41" s="35"/>
      <c r="BO41" s="35"/>
      <c r="BP41" s="35"/>
      <c r="BQ41" s="35"/>
      <c r="BR41" s="35"/>
      <c r="BS41" s="35"/>
      <c r="BT41" s="35"/>
      <c r="BU41" s="35"/>
      <c r="BV41" s="44"/>
      <c r="BW41" s="45"/>
      <c r="BX41" s="41">
        <f t="shared" ref="BX41:BX65" si="20">IF(BT41&lt;&gt;0,BT41,BN41)</f>
        <v>0</v>
      </c>
      <c r="BY41" s="41">
        <f t="shared" ref="BY41:BY65" si="21">BA41*CA41</f>
        <v>0</v>
      </c>
      <c r="BZ41" s="13"/>
      <c r="CA41" s="43">
        <f t="shared" ref="CA41:CA65" si="22">SUM(CB41:CS41)</f>
        <v>0</v>
      </c>
      <c r="CB41" s="35"/>
      <c r="CC41" s="35"/>
      <c r="CD41" s="35"/>
      <c r="CE41" s="35"/>
      <c r="CF41" s="35"/>
      <c r="CG41" s="35"/>
      <c r="CH41" s="35"/>
      <c r="CI41" s="35"/>
      <c r="CJ41" s="35"/>
      <c r="CK41" s="35"/>
      <c r="CL41" s="35"/>
      <c r="CM41" s="35"/>
      <c r="CN41" s="35"/>
      <c r="CO41" s="35"/>
      <c r="CP41" s="35"/>
      <c r="CQ41" s="35"/>
      <c r="CR41" s="35"/>
      <c r="CS41" s="35"/>
      <c r="CT41" s="35">
        <f t="shared" ref="CT41:CT65" si="23">BV41</f>
        <v>0</v>
      </c>
    </row>
    <row r="42" spans="1:99" ht="14.4" customHeight="1" x14ac:dyDescent="0.25">
      <c r="B42" s="29"/>
      <c r="C42" s="30"/>
      <c r="D42" s="31"/>
      <c r="E42" s="32"/>
      <c r="F42" s="32"/>
      <c r="G42" s="32"/>
      <c r="H42" s="32"/>
      <c r="I42" s="32"/>
      <c r="J42" s="32"/>
      <c r="K42" s="32"/>
      <c r="L42" s="32" t="s">
        <v>16</v>
      </c>
      <c r="M42" s="32"/>
      <c r="N42" s="33" t="s">
        <v>17</v>
      </c>
      <c r="O42" s="23"/>
      <c r="P42" s="19"/>
      <c r="Q42" s="19"/>
      <c r="R42" s="34"/>
      <c r="S42" s="34"/>
      <c r="T42" s="34"/>
      <c r="U42" s="19"/>
      <c r="V42" s="19"/>
      <c r="W42" s="35"/>
      <c r="X42" s="36">
        <f t="shared" si="11"/>
        <v>0</v>
      </c>
      <c r="Y42" s="23"/>
      <c r="Z42" s="30"/>
      <c r="AA42" s="30"/>
      <c r="AB42" s="30"/>
      <c r="AC42" s="30"/>
      <c r="AD42" s="107"/>
      <c r="AE42" s="117"/>
      <c r="AF42" s="107"/>
      <c r="AG42" s="38"/>
      <c r="AH42" s="39"/>
      <c r="AI42" s="106">
        <f t="shared" si="12"/>
        <v>0</v>
      </c>
      <c r="AJ42" s="40">
        <f t="shared" si="13"/>
        <v>0</v>
      </c>
      <c r="AK42" s="40">
        <f t="shared" si="14"/>
        <v>0</v>
      </c>
      <c r="AL42" s="23"/>
      <c r="AM42" s="19"/>
      <c r="AN42" s="19"/>
      <c r="AO42" s="19"/>
      <c r="AP42" s="36">
        <f t="shared" si="15"/>
        <v>0</v>
      </c>
      <c r="AQ42" s="36">
        <f t="shared" si="16"/>
        <v>0</v>
      </c>
      <c r="AR42" s="36"/>
      <c r="AS42" s="25"/>
      <c r="AT42" s="41">
        <f t="shared" si="17"/>
        <v>0</v>
      </c>
      <c r="AU42" s="121">
        <f t="shared" si="17"/>
        <v>0</v>
      </c>
      <c r="AV42" s="13"/>
      <c r="AW42" s="41">
        <f t="shared" si="18"/>
        <v>0</v>
      </c>
      <c r="AX42" s="41"/>
      <c r="AY42" s="13"/>
      <c r="AZ42" s="19"/>
      <c r="BA42" s="42"/>
      <c r="BB42" s="2"/>
      <c r="BC42" s="43">
        <f t="shared" si="19"/>
        <v>0</v>
      </c>
      <c r="BD42" s="35"/>
      <c r="BE42" s="35"/>
      <c r="BF42" s="35"/>
      <c r="BG42" s="35"/>
      <c r="BH42" s="35"/>
      <c r="BI42" s="35"/>
      <c r="BJ42" s="35"/>
      <c r="BK42" s="35"/>
      <c r="BL42" s="35"/>
      <c r="BM42" s="35"/>
      <c r="BN42" s="35"/>
      <c r="BO42" s="35"/>
      <c r="BP42" s="35"/>
      <c r="BQ42" s="35"/>
      <c r="BR42" s="35"/>
      <c r="BS42" s="35"/>
      <c r="BT42" s="35"/>
      <c r="BU42" s="35"/>
      <c r="BV42" s="44"/>
      <c r="BW42" s="45"/>
      <c r="BX42" s="41">
        <f t="shared" si="20"/>
        <v>0</v>
      </c>
      <c r="BY42" s="41">
        <f t="shared" si="21"/>
        <v>0</v>
      </c>
      <c r="BZ42" s="13"/>
      <c r="CA42" s="43">
        <f t="shared" si="22"/>
        <v>0</v>
      </c>
      <c r="CB42" s="35"/>
      <c r="CC42" s="35"/>
      <c r="CD42" s="35"/>
      <c r="CE42" s="35"/>
      <c r="CF42" s="35"/>
      <c r="CG42" s="35"/>
      <c r="CH42" s="35"/>
      <c r="CI42" s="35"/>
      <c r="CJ42" s="35"/>
      <c r="CK42" s="35"/>
      <c r="CL42" s="35"/>
      <c r="CM42" s="35"/>
      <c r="CN42" s="35"/>
      <c r="CO42" s="35"/>
      <c r="CP42" s="35"/>
      <c r="CQ42" s="35"/>
      <c r="CR42" s="35"/>
      <c r="CS42" s="35"/>
      <c r="CT42" s="35">
        <f t="shared" si="23"/>
        <v>0</v>
      </c>
    </row>
    <row r="43" spans="1:99" ht="14.4" customHeight="1" x14ac:dyDescent="0.25">
      <c r="B43" s="29"/>
      <c r="C43" s="30"/>
      <c r="D43" s="31"/>
      <c r="E43" s="32"/>
      <c r="F43" s="32"/>
      <c r="G43" s="32"/>
      <c r="H43" s="32"/>
      <c r="I43" s="32"/>
      <c r="J43" s="32"/>
      <c r="K43" s="32"/>
      <c r="L43" s="32" t="s">
        <v>16</v>
      </c>
      <c r="M43" s="32"/>
      <c r="N43" s="33" t="s">
        <v>17</v>
      </c>
      <c r="O43" s="23"/>
      <c r="P43" s="19"/>
      <c r="Q43" s="19"/>
      <c r="R43" s="34"/>
      <c r="S43" s="34"/>
      <c r="T43" s="34"/>
      <c r="U43" s="19"/>
      <c r="V43" s="19"/>
      <c r="W43" s="35"/>
      <c r="X43" s="36">
        <f t="shared" si="11"/>
        <v>0</v>
      </c>
      <c r="Y43" s="23"/>
      <c r="Z43" s="30"/>
      <c r="AA43" s="30"/>
      <c r="AB43" s="30"/>
      <c r="AC43" s="30"/>
      <c r="AD43" s="107"/>
      <c r="AE43" s="117"/>
      <c r="AF43" s="107"/>
      <c r="AG43" s="38"/>
      <c r="AH43" s="39"/>
      <c r="AI43" s="106">
        <f t="shared" si="12"/>
        <v>0</v>
      </c>
      <c r="AJ43" s="40">
        <f t="shared" si="13"/>
        <v>0</v>
      </c>
      <c r="AK43" s="40">
        <f t="shared" si="14"/>
        <v>0</v>
      </c>
      <c r="AL43" s="23"/>
      <c r="AM43" s="19"/>
      <c r="AN43" s="19"/>
      <c r="AO43" s="19"/>
      <c r="AP43" s="36">
        <f t="shared" si="15"/>
        <v>0</v>
      </c>
      <c r="AQ43" s="36">
        <f t="shared" si="16"/>
        <v>0</v>
      </c>
      <c r="AR43" s="36"/>
      <c r="AS43" s="25"/>
      <c r="AT43" s="41">
        <f t="shared" si="17"/>
        <v>0</v>
      </c>
      <c r="AU43" s="121">
        <f t="shared" si="17"/>
        <v>0</v>
      </c>
      <c r="AV43" s="13"/>
      <c r="AW43" s="41">
        <f t="shared" si="18"/>
        <v>0</v>
      </c>
      <c r="AX43" s="41"/>
      <c r="AY43" s="13"/>
      <c r="AZ43" s="19"/>
      <c r="BA43" s="42"/>
      <c r="BB43" s="2"/>
      <c r="BC43" s="43">
        <f t="shared" si="19"/>
        <v>0</v>
      </c>
      <c r="BD43" s="35"/>
      <c r="BE43" s="35"/>
      <c r="BF43" s="35"/>
      <c r="BG43" s="35"/>
      <c r="BH43" s="35"/>
      <c r="BI43" s="35"/>
      <c r="BJ43" s="35"/>
      <c r="BK43" s="35"/>
      <c r="BL43" s="35"/>
      <c r="BM43" s="35"/>
      <c r="BN43" s="35"/>
      <c r="BO43" s="35"/>
      <c r="BP43" s="35"/>
      <c r="BQ43" s="35"/>
      <c r="BR43" s="35"/>
      <c r="BS43" s="35"/>
      <c r="BT43" s="35"/>
      <c r="BU43" s="35"/>
      <c r="BV43" s="44"/>
      <c r="BW43" s="45"/>
      <c r="BX43" s="41">
        <f t="shared" si="20"/>
        <v>0</v>
      </c>
      <c r="BY43" s="41">
        <f t="shared" si="21"/>
        <v>0</v>
      </c>
      <c r="BZ43" s="13"/>
      <c r="CA43" s="43">
        <f t="shared" si="22"/>
        <v>0</v>
      </c>
      <c r="CB43" s="35"/>
      <c r="CC43" s="35"/>
      <c r="CD43" s="35"/>
      <c r="CE43" s="35"/>
      <c r="CF43" s="35"/>
      <c r="CG43" s="35"/>
      <c r="CH43" s="35"/>
      <c r="CI43" s="35"/>
      <c r="CJ43" s="35"/>
      <c r="CK43" s="35"/>
      <c r="CL43" s="35"/>
      <c r="CM43" s="35"/>
      <c r="CN43" s="35"/>
      <c r="CO43" s="35"/>
      <c r="CP43" s="35"/>
      <c r="CQ43" s="35"/>
      <c r="CR43" s="35"/>
      <c r="CS43" s="35"/>
      <c r="CT43" s="35">
        <f t="shared" si="23"/>
        <v>0</v>
      </c>
    </row>
    <row r="44" spans="1:99" ht="14.4" customHeight="1" x14ac:dyDescent="0.25">
      <c r="B44" s="29"/>
      <c r="C44" s="30"/>
      <c r="D44" s="31"/>
      <c r="E44" s="32"/>
      <c r="F44" s="32"/>
      <c r="G44" s="32"/>
      <c r="H44" s="32"/>
      <c r="I44" s="32"/>
      <c r="J44" s="32"/>
      <c r="K44" s="32"/>
      <c r="L44" s="32" t="s">
        <v>16</v>
      </c>
      <c r="M44" s="32"/>
      <c r="N44" s="33" t="s">
        <v>17</v>
      </c>
      <c r="O44" s="23"/>
      <c r="P44" s="19"/>
      <c r="Q44" s="19"/>
      <c r="R44" s="34"/>
      <c r="S44" s="34"/>
      <c r="T44" s="34"/>
      <c r="U44" s="19"/>
      <c r="V44" s="19"/>
      <c r="W44" s="35"/>
      <c r="X44" s="36">
        <f t="shared" si="11"/>
        <v>0</v>
      </c>
      <c r="Y44" s="23"/>
      <c r="Z44" s="30"/>
      <c r="AA44" s="30"/>
      <c r="AB44" s="30"/>
      <c r="AC44" s="30"/>
      <c r="AD44" s="107"/>
      <c r="AE44" s="117"/>
      <c r="AF44" s="107"/>
      <c r="AG44" s="38"/>
      <c r="AH44" s="39"/>
      <c r="AI44" s="106">
        <f t="shared" si="12"/>
        <v>0</v>
      </c>
      <c r="AJ44" s="40">
        <f t="shared" si="13"/>
        <v>0</v>
      </c>
      <c r="AK44" s="40">
        <f t="shared" si="14"/>
        <v>0</v>
      </c>
      <c r="AL44" s="23"/>
      <c r="AM44" s="19"/>
      <c r="AN44" s="19"/>
      <c r="AO44" s="19"/>
      <c r="AP44" s="36">
        <f t="shared" si="15"/>
        <v>0</v>
      </c>
      <c r="AQ44" s="36">
        <f t="shared" si="16"/>
        <v>0</v>
      </c>
      <c r="AR44" s="36"/>
      <c r="AS44" s="25"/>
      <c r="AT44" s="41">
        <f t="shared" si="17"/>
        <v>0</v>
      </c>
      <c r="AU44" s="121">
        <f t="shared" si="17"/>
        <v>0</v>
      </c>
      <c r="AV44" s="13"/>
      <c r="AW44" s="41">
        <f t="shared" si="18"/>
        <v>0</v>
      </c>
      <c r="AX44" s="41"/>
      <c r="AY44" s="13"/>
      <c r="AZ44" s="19"/>
      <c r="BA44" s="42"/>
      <c r="BB44" s="2"/>
      <c r="BC44" s="43">
        <f t="shared" si="19"/>
        <v>0</v>
      </c>
      <c r="BD44" s="35"/>
      <c r="BE44" s="35"/>
      <c r="BF44" s="35"/>
      <c r="BG44" s="35"/>
      <c r="BH44" s="35"/>
      <c r="BI44" s="35"/>
      <c r="BJ44" s="35"/>
      <c r="BK44" s="35"/>
      <c r="BL44" s="35"/>
      <c r="BM44" s="35"/>
      <c r="BN44" s="35"/>
      <c r="BO44" s="35"/>
      <c r="BP44" s="35"/>
      <c r="BQ44" s="35"/>
      <c r="BR44" s="35"/>
      <c r="BS44" s="35"/>
      <c r="BT44" s="35"/>
      <c r="BU44" s="35"/>
      <c r="BV44" s="44"/>
      <c r="BW44" s="45"/>
      <c r="BX44" s="41">
        <f t="shared" si="20"/>
        <v>0</v>
      </c>
      <c r="BY44" s="41">
        <f t="shared" si="21"/>
        <v>0</v>
      </c>
      <c r="BZ44" s="13"/>
      <c r="CA44" s="43">
        <f t="shared" si="22"/>
        <v>0</v>
      </c>
      <c r="CB44" s="35"/>
      <c r="CC44" s="35"/>
      <c r="CD44" s="35"/>
      <c r="CE44" s="35"/>
      <c r="CF44" s="35"/>
      <c r="CG44" s="35"/>
      <c r="CH44" s="35"/>
      <c r="CI44" s="35"/>
      <c r="CJ44" s="35"/>
      <c r="CK44" s="35"/>
      <c r="CL44" s="35"/>
      <c r="CM44" s="35"/>
      <c r="CN44" s="35"/>
      <c r="CO44" s="35"/>
      <c r="CP44" s="35"/>
      <c r="CQ44" s="35"/>
      <c r="CR44" s="35"/>
      <c r="CS44" s="35"/>
      <c r="CT44" s="35">
        <f t="shared" si="23"/>
        <v>0</v>
      </c>
    </row>
    <row r="45" spans="1:99" ht="14.4" customHeight="1" x14ac:dyDescent="0.25">
      <c r="B45" s="29"/>
      <c r="C45" s="30"/>
      <c r="D45" s="31"/>
      <c r="E45" s="32"/>
      <c r="F45" s="32"/>
      <c r="G45" s="32"/>
      <c r="H45" s="32"/>
      <c r="I45" s="32"/>
      <c r="J45" s="32"/>
      <c r="K45" s="32"/>
      <c r="L45" s="32" t="s">
        <v>16</v>
      </c>
      <c r="M45" s="32"/>
      <c r="N45" s="33" t="s">
        <v>17</v>
      </c>
      <c r="O45" s="23"/>
      <c r="P45" s="19"/>
      <c r="Q45" s="19"/>
      <c r="R45" s="34"/>
      <c r="S45" s="34"/>
      <c r="T45" s="34"/>
      <c r="U45" s="19"/>
      <c r="V45" s="19"/>
      <c r="W45" s="35"/>
      <c r="X45" s="36">
        <f t="shared" si="11"/>
        <v>0</v>
      </c>
      <c r="Y45" s="23"/>
      <c r="Z45" s="30"/>
      <c r="AA45" s="30"/>
      <c r="AB45" s="30"/>
      <c r="AC45" s="30"/>
      <c r="AD45" s="107"/>
      <c r="AE45" s="117"/>
      <c r="AF45" s="107"/>
      <c r="AG45" s="38"/>
      <c r="AH45" s="39"/>
      <c r="AI45" s="106">
        <f t="shared" si="12"/>
        <v>0</v>
      </c>
      <c r="AJ45" s="40">
        <f t="shared" si="13"/>
        <v>0</v>
      </c>
      <c r="AK45" s="40">
        <f t="shared" si="14"/>
        <v>0</v>
      </c>
      <c r="AL45" s="23"/>
      <c r="AM45" s="19"/>
      <c r="AN45" s="19"/>
      <c r="AO45" s="19"/>
      <c r="AP45" s="36">
        <f t="shared" si="15"/>
        <v>0</v>
      </c>
      <c r="AQ45" s="36">
        <f t="shared" si="16"/>
        <v>0</v>
      </c>
      <c r="AR45" s="36"/>
      <c r="AS45" s="25"/>
      <c r="AT45" s="41">
        <f t="shared" si="17"/>
        <v>0</v>
      </c>
      <c r="AU45" s="121">
        <f t="shared" si="17"/>
        <v>0</v>
      </c>
      <c r="AV45" s="13"/>
      <c r="AW45" s="41">
        <f t="shared" si="18"/>
        <v>0</v>
      </c>
      <c r="AX45" s="41"/>
      <c r="AY45" s="13"/>
      <c r="AZ45" s="19"/>
      <c r="BA45" s="42"/>
      <c r="BB45" s="2"/>
      <c r="BC45" s="43">
        <f t="shared" si="19"/>
        <v>0</v>
      </c>
      <c r="BD45" s="35"/>
      <c r="BE45" s="35"/>
      <c r="BF45" s="35"/>
      <c r="BG45" s="35"/>
      <c r="BH45" s="35"/>
      <c r="BI45" s="35"/>
      <c r="BJ45" s="35"/>
      <c r="BK45" s="35"/>
      <c r="BL45" s="35"/>
      <c r="BM45" s="35"/>
      <c r="BN45" s="35"/>
      <c r="BO45" s="35"/>
      <c r="BP45" s="35"/>
      <c r="BQ45" s="35"/>
      <c r="BR45" s="35"/>
      <c r="BS45" s="35"/>
      <c r="BT45" s="35"/>
      <c r="BU45" s="35"/>
      <c r="BV45" s="44"/>
      <c r="BW45" s="45"/>
      <c r="BX45" s="41">
        <f t="shared" si="20"/>
        <v>0</v>
      </c>
      <c r="BY45" s="41">
        <f t="shared" si="21"/>
        <v>0</v>
      </c>
      <c r="BZ45" s="13"/>
      <c r="CA45" s="43">
        <f t="shared" si="22"/>
        <v>0</v>
      </c>
      <c r="CB45" s="35"/>
      <c r="CC45" s="35"/>
      <c r="CD45" s="35"/>
      <c r="CE45" s="35"/>
      <c r="CF45" s="35"/>
      <c r="CG45" s="35"/>
      <c r="CH45" s="35"/>
      <c r="CI45" s="35"/>
      <c r="CJ45" s="35"/>
      <c r="CK45" s="35"/>
      <c r="CL45" s="35"/>
      <c r="CM45" s="35"/>
      <c r="CN45" s="35"/>
      <c r="CO45" s="35"/>
      <c r="CP45" s="35"/>
      <c r="CQ45" s="35"/>
      <c r="CR45" s="35"/>
      <c r="CS45" s="35"/>
      <c r="CT45" s="35">
        <f t="shared" si="23"/>
        <v>0</v>
      </c>
    </row>
    <row r="46" spans="1:99" ht="14.4" customHeight="1" x14ac:dyDescent="0.25">
      <c r="B46" s="29"/>
      <c r="C46" s="30"/>
      <c r="D46" s="31"/>
      <c r="E46" s="32"/>
      <c r="F46" s="32"/>
      <c r="G46" s="32"/>
      <c r="H46" s="32"/>
      <c r="I46" s="32"/>
      <c r="J46" s="32"/>
      <c r="K46" s="32"/>
      <c r="L46" s="32" t="s">
        <v>16</v>
      </c>
      <c r="M46" s="32"/>
      <c r="N46" s="33" t="s">
        <v>17</v>
      </c>
      <c r="O46" s="23"/>
      <c r="P46" s="19"/>
      <c r="Q46" s="19"/>
      <c r="R46" s="34"/>
      <c r="S46" s="34"/>
      <c r="T46" s="34"/>
      <c r="U46" s="19"/>
      <c r="V46" s="19"/>
      <c r="W46" s="35"/>
      <c r="X46" s="36">
        <f t="shared" si="11"/>
        <v>0</v>
      </c>
      <c r="Y46" s="23"/>
      <c r="Z46" s="30"/>
      <c r="AA46" s="30"/>
      <c r="AB46" s="30"/>
      <c r="AC46" s="30"/>
      <c r="AD46" s="107"/>
      <c r="AE46" s="117"/>
      <c r="AF46" s="107"/>
      <c r="AG46" s="38"/>
      <c r="AH46" s="39"/>
      <c r="AI46" s="106">
        <f t="shared" si="12"/>
        <v>0</v>
      </c>
      <c r="AJ46" s="40">
        <f t="shared" si="13"/>
        <v>0</v>
      </c>
      <c r="AK46" s="40">
        <f t="shared" si="14"/>
        <v>0</v>
      </c>
      <c r="AL46" s="23"/>
      <c r="AM46" s="19"/>
      <c r="AN46" s="19"/>
      <c r="AO46" s="19"/>
      <c r="AP46" s="36">
        <f t="shared" si="15"/>
        <v>0</v>
      </c>
      <c r="AQ46" s="36">
        <f t="shared" si="16"/>
        <v>0</v>
      </c>
      <c r="AR46" s="36"/>
      <c r="AS46" s="25"/>
      <c r="AT46" s="41">
        <f t="shared" si="17"/>
        <v>0</v>
      </c>
      <c r="AU46" s="121">
        <f t="shared" si="17"/>
        <v>0</v>
      </c>
      <c r="AV46" s="13"/>
      <c r="AW46" s="41">
        <f t="shared" si="18"/>
        <v>0</v>
      </c>
      <c r="AX46" s="41"/>
      <c r="AY46" s="13"/>
      <c r="AZ46" s="19"/>
      <c r="BA46" s="42"/>
      <c r="BB46" s="2"/>
      <c r="BC46" s="43">
        <f t="shared" si="19"/>
        <v>0</v>
      </c>
      <c r="BD46" s="35"/>
      <c r="BE46" s="35"/>
      <c r="BF46" s="35"/>
      <c r="BG46" s="35"/>
      <c r="BH46" s="35"/>
      <c r="BI46" s="35"/>
      <c r="BJ46" s="35"/>
      <c r="BK46" s="35"/>
      <c r="BL46" s="35"/>
      <c r="BM46" s="35"/>
      <c r="BN46" s="35"/>
      <c r="BO46" s="35"/>
      <c r="BP46" s="35"/>
      <c r="BQ46" s="35"/>
      <c r="BR46" s="35"/>
      <c r="BS46" s="35"/>
      <c r="BT46" s="35"/>
      <c r="BU46" s="35"/>
      <c r="BV46" s="44"/>
      <c r="BW46" s="45"/>
      <c r="BX46" s="41">
        <f t="shared" si="20"/>
        <v>0</v>
      </c>
      <c r="BY46" s="41">
        <f t="shared" si="21"/>
        <v>0</v>
      </c>
      <c r="BZ46" s="13"/>
      <c r="CA46" s="43">
        <f t="shared" si="22"/>
        <v>0</v>
      </c>
      <c r="CB46" s="35"/>
      <c r="CC46" s="35"/>
      <c r="CD46" s="35"/>
      <c r="CE46" s="35"/>
      <c r="CF46" s="35"/>
      <c r="CG46" s="35"/>
      <c r="CH46" s="35"/>
      <c r="CI46" s="35"/>
      <c r="CJ46" s="35"/>
      <c r="CK46" s="35"/>
      <c r="CL46" s="35"/>
      <c r="CM46" s="35"/>
      <c r="CN46" s="35"/>
      <c r="CO46" s="35"/>
      <c r="CP46" s="35"/>
      <c r="CQ46" s="35"/>
      <c r="CR46" s="35"/>
      <c r="CS46" s="35"/>
      <c r="CT46" s="35">
        <f t="shared" si="23"/>
        <v>0</v>
      </c>
    </row>
    <row r="47" spans="1:99" ht="14.4" customHeight="1" x14ac:dyDescent="0.25">
      <c r="B47" s="29"/>
      <c r="C47" s="30"/>
      <c r="D47" s="31"/>
      <c r="E47" s="32"/>
      <c r="F47" s="32"/>
      <c r="G47" s="32"/>
      <c r="H47" s="32"/>
      <c r="I47" s="32"/>
      <c r="J47" s="32"/>
      <c r="K47" s="32"/>
      <c r="L47" s="32" t="s">
        <v>16</v>
      </c>
      <c r="M47" s="32"/>
      <c r="N47" s="33" t="s">
        <v>17</v>
      </c>
      <c r="O47" s="23"/>
      <c r="P47" s="19"/>
      <c r="Q47" s="19"/>
      <c r="R47" s="34"/>
      <c r="S47" s="34"/>
      <c r="T47" s="34"/>
      <c r="U47" s="19"/>
      <c r="V47" s="19"/>
      <c r="W47" s="35"/>
      <c r="X47" s="36">
        <f t="shared" si="11"/>
        <v>0</v>
      </c>
      <c r="Y47" s="23"/>
      <c r="Z47" s="30"/>
      <c r="AA47" s="30"/>
      <c r="AB47" s="30"/>
      <c r="AC47" s="30"/>
      <c r="AD47" s="107"/>
      <c r="AE47" s="117"/>
      <c r="AF47" s="107"/>
      <c r="AG47" s="38"/>
      <c r="AH47" s="39"/>
      <c r="AI47" s="106">
        <f t="shared" si="12"/>
        <v>0</v>
      </c>
      <c r="AJ47" s="40">
        <f t="shared" si="13"/>
        <v>0</v>
      </c>
      <c r="AK47" s="40">
        <f t="shared" si="14"/>
        <v>0</v>
      </c>
      <c r="AL47" s="23"/>
      <c r="AM47" s="19"/>
      <c r="AN47" s="19"/>
      <c r="AO47" s="19"/>
      <c r="AP47" s="36">
        <f t="shared" si="15"/>
        <v>0</v>
      </c>
      <c r="AQ47" s="36">
        <f t="shared" si="16"/>
        <v>0</v>
      </c>
      <c r="AR47" s="36"/>
      <c r="AS47" s="25"/>
      <c r="AT47" s="41">
        <f t="shared" si="17"/>
        <v>0</v>
      </c>
      <c r="AU47" s="121">
        <f t="shared" si="17"/>
        <v>0</v>
      </c>
      <c r="AV47" s="13"/>
      <c r="AW47" s="41">
        <f t="shared" si="18"/>
        <v>0</v>
      </c>
      <c r="AX47" s="41"/>
      <c r="AY47" s="13"/>
      <c r="AZ47" s="19"/>
      <c r="BA47" s="42"/>
      <c r="BB47" s="2"/>
      <c r="BC47" s="43">
        <f t="shared" si="19"/>
        <v>0</v>
      </c>
      <c r="BD47" s="35"/>
      <c r="BE47" s="35"/>
      <c r="BF47" s="35"/>
      <c r="BG47" s="35"/>
      <c r="BH47" s="35"/>
      <c r="BI47" s="35"/>
      <c r="BJ47" s="35"/>
      <c r="BK47" s="35"/>
      <c r="BL47" s="35"/>
      <c r="BM47" s="35"/>
      <c r="BN47" s="35"/>
      <c r="BO47" s="35"/>
      <c r="BP47" s="35"/>
      <c r="BQ47" s="35"/>
      <c r="BR47" s="35"/>
      <c r="BS47" s="35"/>
      <c r="BT47" s="35"/>
      <c r="BU47" s="35"/>
      <c r="BV47" s="44"/>
      <c r="BW47" s="45"/>
      <c r="BX47" s="41">
        <f t="shared" si="20"/>
        <v>0</v>
      </c>
      <c r="BY47" s="41">
        <f t="shared" si="21"/>
        <v>0</v>
      </c>
      <c r="BZ47" s="13"/>
      <c r="CA47" s="43">
        <f t="shared" si="22"/>
        <v>0</v>
      </c>
      <c r="CB47" s="35"/>
      <c r="CC47" s="35"/>
      <c r="CD47" s="35"/>
      <c r="CE47" s="35"/>
      <c r="CF47" s="35"/>
      <c r="CG47" s="35"/>
      <c r="CH47" s="35"/>
      <c r="CI47" s="35"/>
      <c r="CJ47" s="35"/>
      <c r="CK47" s="35"/>
      <c r="CL47" s="35"/>
      <c r="CM47" s="35"/>
      <c r="CN47" s="35"/>
      <c r="CO47" s="35"/>
      <c r="CP47" s="35"/>
      <c r="CQ47" s="35"/>
      <c r="CR47" s="35"/>
      <c r="CS47" s="35"/>
      <c r="CT47" s="35">
        <f t="shared" si="23"/>
        <v>0</v>
      </c>
    </row>
    <row r="48" spans="1:99" ht="14.4" customHeight="1" x14ac:dyDescent="0.25">
      <c r="B48" s="29"/>
      <c r="C48" s="30"/>
      <c r="D48" s="31"/>
      <c r="E48" s="32"/>
      <c r="F48" s="32"/>
      <c r="G48" s="32"/>
      <c r="H48" s="32"/>
      <c r="I48" s="32"/>
      <c r="J48" s="32"/>
      <c r="K48" s="32"/>
      <c r="L48" s="32" t="s">
        <v>16</v>
      </c>
      <c r="M48" s="32"/>
      <c r="N48" s="33" t="s">
        <v>17</v>
      </c>
      <c r="O48" s="23"/>
      <c r="P48" s="19"/>
      <c r="Q48" s="19"/>
      <c r="R48" s="34"/>
      <c r="S48" s="34"/>
      <c r="T48" s="34"/>
      <c r="U48" s="19"/>
      <c r="V48" s="19"/>
      <c r="W48" s="35"/>
      <c r="X48" s="36">
        <f t="shared" si="11"/>
        <v>0</v>
      </c>
      <c r="Y48" s="23"/>
      <c r="Z48" s="30"/>
      <c r="AA48" s="30"/>
      <c r="AB48" s="30"/>
      <c r="AC48" s="30"/>
      <c r="AD48" s="107"/>
      <c r="AE48" s="117"/>
      <c r="AF48" s="107"/>
      <c r="AG48" s="38"/>
      <c r="AH48" s="39"/>
      <c r="AI48" s="106">
        <f t="shared" si="12"/>
        <v>0</v>
      </c>
      <c r="AJ48" s="40">
        <f t="shared" si="13"/>
        <v>0</v>
      </c>
      <c r="AK48" s="40">
        <f t="shared" si="14"/>
        <v>0</v>
      </c>
      <c r="AL48" s="23"/>
      <c r="AM48" s="19"/>
      <c r="AN48" s="19"/>
      <c r="AO48" s="19"/>
      <c r="AP48" s="36">
        <f t="shared" si="15"/>
        <v>0</v>
      </c>
      <c r="AQ48" s="36">
        <f t="shared" si="16"/>
        <v>0</v>
      </c>
      <c r="AR48" s="36"/>
      <c r="AS48" s="25"/>
      <c r="AT48" s="41">
        <f t="shared" si="17"/>
        <v>0</v>
      </c>
      <c r="AU48" s="121">
        <f t="shared" si="17"/>
        <v>0</v>
      </c>
      <c r="AV48" s="13"/>
      <c r="AW48" s="41">
        <f t="shared" si="18"/>
        <v>0</v>
      </c>
      <c r="AX48" s="41"/>
      <c r="AY48" s="13"/>
      <c r="AZ48" s="19"/>
      <c r="BA48" s="42"/>
      <c r="BB48" s="2"/>
      <c r="BC48" s="43">
        <f t="shared" si="19"/>
        <v>0</v>
      </c>
      <c r="BD48" s="35"/>
      <c r="BE48" s="35"/>
      <c r="BF48" s="35"/>
      <c r="BG48" s="35"/>
      <c r="BH48" s="35"/>
      <c r="BI48" s="35"/>
      <c r="BJ48" s="35"/>
      <c r="BK48" s="35"/>
      <c r="BL48" s="35"/>
      <c r="BM48" s="35"/>
      <c r="BN48" s="35"/>
      <c r="BO48" s="35"/>
      <c r="BP48" s="35"/>
      <c r="BQ48" s="35"/>
      <c r="BR48" s="35"/>
      <c r="BS48" s="35"/>
      <c r="BT48" s="35"/>
      <c r="BU48" s="35"/>
      <c r="BV48" s="44"/>
      <c r="BW48" s="45"/>
      <c r="BX48" s="41">
        <f t="shared" si="20"/>
        <v>0</v>
      </c>
      <c r="BY48" s="41">
        <f t="shared" si="21"/>
        <v>0</v>
      </c>
      <c r="BZ48" s="13"/>
      <c r="CA48" s="43">
        <f t="shared" si="22"/>
        <v>0</v>
      </c>
      <c r="CB48" s="35"/>
      <c r="CC48" s="35"/>
      <c r="CD48" s="35"/>
      <c r="CE48" s="35"/>
      <c r="CF48" s="35"/>
      <c r="CG48" s="35"/>
      <c r="CH48" s="35"/>
      <c r="CI48" s="35"/>
      <c r="CJ48" s="35"/>
      <c r="CK48" s="35"/>
      <c r="CL48" s="35"/>
      <c r="CM48" s="35"/>
      <c r="CN48" s="35"/>
      <c r="CO48" s="35"/>
      <c r="CP48" s="35"/>
      <c r="CQ48" s="35"/>
      <c r="CR48" s="35"/>
      <c r="CS48" s="35"/>
      <c r="CT48" s="35">
        <f t="shared" si="23"/>
        <v>0</v>
      </c>
    </row>
    <row r="49" spans="2:98" ht="14.4" customHeight="1" x14ac:dyDescent="0.25">
      <c r="B49" s="29"/>
      <c r="C49" s="30"/>
      <c r="D49" s="31"/>
      <c r="E49" s="32"/>
      <c r="F49" s="32"/>
      <c r="G49" s="32"/>
      <c r="H49" s="32"/>
      <c r="I49" s="32"/>
      <c r="J49" s="32"/>
      <c r="K49" s="32"/>
      <c r="L49" s="32" t="s">
        <v>16</v>
      </c>
      <c r="M49" s="32"/>
      <c r="N49" s="33" t="s">
        <v>17</v>
      </c>
      <c r="O49" s="23"/>
      <c r="P49" s="19"/>
      <c r="Q49" s="19"/>
      <c r="R49" s="34"/>
      <c r="S49" s="34"/>
      <c r="T49" s="34"/>
      <c r="U49" s="19"/>
      <c r="V49" s="19"/>
      <c r="W49" s="35"/>
      <c r="X49" s="36">
        <f t="shared" si="11"/>
        <v>0</v>
      </c>
      <c r="Y49" s="23"/>
      <c r="Z49" s="30"/>
      <c r="AA49" s="30"/>
      <c r="AB49" s="30"/>
      <c r="AC49" s="30"/>
      <c r="AD49" s="107"/>
      <c r="AE49" s="117"/>
      <c r="AF49" s="107"/>
      <c r="AG49" s="38"/>
      <c r="AH49" s="39"/>
      <c r="AI49" s="106">
        <f t="shared" si="12"/>
        <v>0</v>
      </c>
      <c r="AJ49" s="40">
        <f t="shared" si="13"/>
        <v>0</v>
      </c>
      <c r="AK49" s="40">
        <f t="shared" si="14"/>
        <v>0</v>
      </c>
      <c r="AL49" s="23"/>
      <c r="AM49" s="19"/>
      <c r="AN49" s="19"/>
      <c r="AO49" s="19"/>
      <c r="AP49" s="36">
        <f t="shared" si="15"/>
        <v>0</v>
      </c>
      <c r="AQ49" s="36">
        <f t="shared" si="16"/>
        <v>0</v>
      </c>
      <c r="AR49" s="36"/>
      <c r="AS49" s="25"/>
      <c r="AT49" s="41">
        <f t="shared" si="17"/>
        <v>0</v>
      </c>
      <c r="AU49" s="121">
        <f t="shared" si="17"/>
        <v>0</v>
      </c>
      <c r="AV49" s="13"/>
      <c r="AW49" s="41">
        <f t="shared" si="18"/>
        <v>0</v>
      </c>
      <c r="AX49" s="41"/>
      <c r="AY49" s="13"/>
      <c r="AZ49" s="19"/>
      <c r="BA49" s="42"/>
      <c r="BB49" s="2"/>
      <c r="BC49" s="43">
        <f t="shared" si="19"/>
        <v>0</v>
      </c>
      <c r="BD49" s="35"/>
      <c r="BE49" s="35"/>
      <c r="BF49" s="35"/>
      <c r="BG49" s="35"/>
      <c r="BH49" s="35"/>
      <c r="BI49" s="35"/>
      <c r="BJ49" s="35"/>
      <c r="BK49" s="35"/>
      <c r="BL49" s="35"/>
      <c r="BM49" s="35"/>
      <c r="BN49" s="35"/>
      <c r="BO49" s="35"/>
      <c r="BP49" s="35"/>
      <c r="BQ49" s="35"/>
      <c r="BR49" s="35"/>
      <c r="BS49" s="35"/>
      <c r="BT49" s="35"/>
      <c r="BU49" s="35"/>
      <c r="BV49" s="44"/>
      <c r="BW49" s="45"/>
      <c r="BX49" s="41">
        <f t="shared" si="20"/>
        <v>0</v>
      </c>
      <c r="BY49" s="41">
        <f t="shared" si="21"/>
        <v>0</v>
      </c>
      <c r="BZ49" s="13"/>
      <c r="CA49" s="43">
        <f t="shared" si="22"/>
        <v>0</v>
      </c>
      <c r="CB49" s="35"/>
      <c r="CC49" s="35"/>
      <c r="CD49" s="35"/>
      <c r="CE49" s="35"/>
      <c r="CF49" s="35"/>
      <c r="CG49" s="35"/>
      <c r="CH49" s="35"/>
      <c r="CI49" s="35"/>
      <c r="CJ49" s="35"/>
      <c r="CK49" s="35"/>
      <c r="CL49" s="35"/>
      <c r="CM49" s="35"/>
      <c r="CN49" s="35"/>
      <c r="CO49" s="35"/>
      <c r="CP49" s="35"/>
      <c r="CQ49" s="35"/>
      <c r="CR49" s="35"/>
      <c r="CS49" s="35"/>
      <c r="CT49" s="35">
        <f t="shared" si="23"/>
        <v>0</v>
      </c>
    </row>
    <row r="50" spans="2:98" ht="14.4" customHeight="1" x14ac:dyDescent="0.25">
      <c r="B50" s="29"/>
      <c r="C50" s="30"/>
      <c r="D50" s="31"/>
      <c r="E50" s="32"/>
      <c r="F50" s="32"/>
      <c r="G50" s="32"/>
      <c r="H50" s="32"/>
      <c r="I50" s="32"/>
      <c r="J50" s="32"/>
      <c r="K50" s="32"/>
      <c r="L50" s="32" t="s">
        <v>16</v>
      </c>
      <c r="M50" s="32"/>
      <c r="N50" s="33" t="s">
        <v>17</v>
      </c>
      <c r="O50" s="23"/>
      <c r="P50" s="19"/>
      <c r="Q50" s="19"/>
      <c r="R50" s="34"/>
      <c r="S50" s="34"/>
      <c r="T50" s="34"/>
      <c r="U50" s="19"/>
      <c r="V50" s="19"/>
      <c r="W50" s="35"/>
      <c r="X50" s="36">
        <f t="shared" si="11"/>
        <v>0</v>
      </c>
      <c r="Y50" s="23"/>
      <c r="Z50" s="30"/>
      <c r="AA50" s="30"/>
      <c r="AB50" s="30"/>
      <c r="AC50" s="30"/>
      <c r="AD50" s="107"/>
      <c r="AE50" s="117"/>
      <c r="AF50" s="107"/>
      <c r="AG50" s="38"/>
      <c r="AH50" s="39"/>
      <c r="AI50" s="106">
        <f t="shared" si="12"/>
        <v>0</v>
      </c>
      <c r="AJ50" s="40">
        <f t="shared" si="13"/>
        <v>0</v>
      </c>
      <c r="AK50" s="40">
        <f t="shared" si="14"/>
        <v>0</v>
      </c>
      <c r="AL50" s="23"/>
      <c r="AM50" s="19"/>
      <c r="AN50" s="19"/>
      <c r="AO50" s="19"/>
      <c r="AP50" s="36">
        <f t="shared" si="15"/>
        <v>0</v>
      </c>
      <c r="AQ50" s="36">
        <f t="shared" si="16"/>
        <v>0</v>
      </c>
      <c r="AR50" s="36"/>
      <c r="AS50" s="25"/>
      <c r="AT50" s="41">
        <f t="shared" si="17"/>
        <v>0</v>
      </c>
      <c r="AU50" s="121">
        <f t="shared" si="17"/>
        <v>0</v>
      </c>
      <c r="AV50" s="13"/>
      <c r="AW50" s="41">
        <f t="shared" si="18"/>
        <v>0</v>
      </c>
      <c r="AX50" s="41"/>
      <c r="AY50" s="13"/>
      <c r="AZ50" s="19"/>
      <c r="BA50" s="42"/>
      <c r="BB50" s="2"/>
      <c r="BC50" s="43">
        <f t="shared" si="19"/>
        <v>0</v>
      </c>
      <c r="BD50" s="35"/>
      <c r="BE50" s="35"/>
      <c r="BF50" s="35"/>
      <c r="BG50" s="35"/>
      <c r="BH50" s="35"/>
      <c r="BI50" s="35"/>
      <c r="BJ50" s="35"/>
      <c r="BK50" s="35"/>
      <c r="BL50" s="35"/>
      <c r="BM50" s="35"/>
      <c r="BN50" s="35"/>
      <c r="BO50" s="35"/>
      <c r="BP50" s="35"/>
      <c r="BQ50" s="35"/>
      <c r="BR50" s="35"/>
      <c r="BS50" s="35"/>
      <c r="BT50" s="35"/>
      <c r="BU50" s="35"/>
      <c r="BV50" s="44"/>
      <c r="BW50" s="45"/>
      <c r="BX50" s="41">
        <f t="shared" si="20"/>
        <v>0</v>
      </c>
      <c r="BY50" s="41">
        <f t="shared" si="21"/>
        <v>0</v>
      </c>
      <c r="BZ50" s="13"/>
      <c r="CA50" s="43">
        <f t="shared" si="22"/>
        <v>0</v>
      </c>
      <c r="CB50" s="35"/>
      <c r="CC50" s="35"/>
      <c r="CD50" s="35"/>
      <c r="CE50" s="35"/>
      <c r="CF50" s="35"/>
      <c r="CG50" s="35"/>
      <c r="CH50" s="35"/>
      <c r="CI50" s="35"/>
      <c r="CJ50" s="35"/>
      <c r="CK50" s="35"/>
      <c r="CL50" s="35"/>
      <c r="CM50" s="35"/>
      <c r="CN50" s="35"/>
      <c r="CO50" s="35"/>
      <c r="CP50" s="35"/>
      <c r="CQ50" s="35"/>
      <c r="CR50" s="35"/>
      <c r="CS50" s="35"/>
      <c r="CT50" s="35">
        <f t="shared" si="23"/>
        <v>0</v>
      </c>
    </row>
    <row r="51" spans="2:98" ht="14.4" customHeight="1" x14ac:dyDescent="0.25">
      <c r="B51" s="29"/>
      <c r="C51" s="30"/>
      <c r="D51" s="31"/>
      <c r="E51" s="32"/>
      <c r="F51" s="32"/>
      <c r="G51" s="32"/>
      <c r="H51" s="32"/>
      <c r="I51" s="32"/>
      <c r="J51" s="32"/>
      <c r="K51" s="32"/>
      <c r="L51" s="32" t="s">
        <v>16</v>
      </c>
      <c r="M51" s="32"/>
      <c r="N51" s="33" t="s">
        <v>17</v>
      </c>
      <c r="O51" s="23"/>
      <c r="P51" s="19"/>
      <c r="Q51" s="19"/>
      <c r="R51" s="34"/>
      <c r="S51" s="34"/>
      <c r="T51" s="34"/>
      <c r="U51" s="19"/>
      <c r="V51" s="19"/>
      <c r="W51" s="35"/>
      <c r="X51" s="36">
        <f t="shared" si="11"/>
        <v>0</v>
      </c>
      <c r="Y51" s="23"/>
      <c r="Z51" s="30"/>
      <c r="AA51" s="30"/>
      <c r="AB51" s="30"/>
      <c r="AC51" s="30"/>
      <c r="AD51" s="107"/>
      <c r="AE51" s="117"/>
      <c r="AF51" s="107"/>
      <c r="AG51" s="38"/>
      <c r="AH51" s="39"/>
      <c r="AI51" s="106">
        <f t="shared" si="12"/>
        <v>0</v>
      </c>
      <c r="AJ51" s="40">
        <f t="shared" si="13"/>
        <v>0</v>
      </c>
      <c r="AK51" s="40">
        <f t="shared" si="14"/>
        <v>0</v>
      </c>
      <c r="AL51" s="23"/>
      <c r="AM51" s="19"/>
      <c r="AN51" s="19"/>
      <c r="AO51" s="19"/>
      <c r="AP51" s="36">
        <f t="shared" si="15"/>
        <v>0</v>
      </c>
      <c r="AQ51" s="36">
        <f t="shared" si="16"/>
        <v>0</v>
      </c>
      <c r="AR51" s="36"/>
      <c r="AS51" s="25"/>
      <c r="AT51" s="41">
        <f t="shared" si="17"/>
        <v>0</v>
      </c>
      <c r="AU51" s="121">
        <f t="shared" si="17"/>
        <v>0</v>
      </c>
      <c r="AV51" s="13"/>
      <c r="AW51" s="41">
        <f t="shared" si="18"/>
        <v>0</v>
      </c>
      <c r="AX51" s="41"/>
      <c r="AY51" s="13"/>
      <c r="AZ51" s="19"/>
      <c r="BA51" s="42"/>
      <c r="BB51" s="2"/>
      <c r="BC51" s="43">
        <f t="shared" si="19"/>
        <v>0</v>
      </c>
      <c r="BD51" s="35"/>
      <c r="BE51" s="35"/>
      <c r="BF51" s="35"/>
      <c r="BG51" s="35"/>
      <c r="BH51" s="35"/>
      <c r="BI51" s="35"/>
      <c r="BJ51" s="35"/>
      <c r="BK51" s="35"/>
      <c r="BL51" s="35"/>
      <c r="BM51" s="35"/>
      <c r="BN51" s="35"/>
      <c r="BO51" s="35"/>
      <c r="BP51" s="35"/>
      <c r="BQ51" s="35"/>
      <c r="BR51" s="35"/>
      <c r="BS51" s="35"/>
      <c r="BT51" s="35"/>
      <c r="BU51" s="35"/>
      <c r="BV51" s="44"/>
      <c r="BW51" s="45"/>
      <c r="BX51" s="41">
        <f t="shared" si="20"/>
        <v>0</v>
      </c>
      <c r="BY51" s="41">
        <f t="shared" si="21"/>
        <v>0</v>
      </c>
      <c r="BZ51" s="13"/>
      <c r="CA51" s="43">
        <f t="shared" si="22"/>
        <v>0</v>
      </c>
      <c r="CB51" s="35"/>
      <c r="CC51" s="35"/>
      <c r="CD51" s="35"/>
      <c r="CE51" s="35"/>
      <c r="CF51" s="35"/>
      <c r="CG51" s="35"/>
      <c r="CH51" s="35"/>
      <c r="CI51" s="35"/>
      <c r="CJ51" s="35"/>
      <c r="CK51" s="35"/>
      <c r="CL51" s="35"/>
      <c r="CM51" s="35"/>
      <c r="CN51" s="35"/>
      <c r="CO51" s="35"/>
      <c r="CP51" s="35"/>
      <c r="CQ51" s="35"/>
      <c r="CR51" s="35"/>
      <c r="CS51" s="35"/>
      <c r="CT51" s="35">
        <f t="shared" si="23"/>
        <v>0</v>
      </c>
    </row>
    <row r="52" spans="2:98" ht="14.4" customHeight="1" x14ac:dyDescent="0.25">
      <c r="B52" s="29"/>
      <c r="C52" s="30"/>
      <c r="D52" s="31"/>
      <c r="E52" s="32"/>
      <c r="F52" s="32"/>
      <c r="G52" s="32"/>
      <c r="H52" s="32"/>
      <c r="I52" s="32"/>
      <c r="J52" s="32"/>
      <c r="K52" s="32"/>
      <c r="L52" s="32" t="s">
        <v>16</v>
      </c>
      <c r="M52" s="32"/>
      <c r="N52" s="33" t="s">
        <v>17</v>
      </c>
      <c r="O52" s="23"/>
      <c r="P52" s="19"/>
      <c r="Q52" s="19"/>
      <c r="R52" s="34"/>
      <c r="S52" s="34"/>
      <c r="T52" s="34"/>
      <c r="U52" s="19"/>
      <c r="V52" s="19"/>
      <c r="W52" s="35"/>
      <c r="X52" s="36">
        <f t="shared" si="11"/>
        <v>0</v>
      </c>
      <c r="Y52" s="23"/>
      <c r="Z52" s="30"/>
      <c r="AA52" s="30"/>
      <c r="AB52" s="30"/>
      <c r="AC52" s="30"/>
      <c r="AD52" s="107"/>
      <c r="AE52" s="117"/>
      <c r="AF52" s="107"/>
      <c r="AG52" s="38"/>
      <c r="AH52" s="39"/>
      <c r="AI52" s="106">
        <f t="shared" si="12"/>
        <v>0</v>
      </c>
      <c r="AJ52" s="40">
        <f t="shared" si="13"/>
        <v>0</v>
      </c>
      <c r="AK52" s="40">
        <f t="shared" si="14"/>
        <v>0</v>
      </c>
      <c r="AL52" s="23"/>
      <c r="AM52" s="19"/>
      <c r="AN52" s="19"/>
      <c r="AO52" s="19"/>
      <c r="AP52" s="36">
        <f t="shared" si="15"/>
        <v>0</v>
      </c>
      <c r="AQ52" s="36">
        <f t="shared" si="16"/>
        <v>0</v>
      </c>
      <c r="AR52" s="36"/>
      <c r="AS52" s="25"/>
      <c r="AT52" s="41">
        <f t="shared" si="17"/>
        <v>0</v>
      </c>
      <c r="AU52" s="121">
        <f t="shared" si="17"/>
        <v>0</v>
      </c>
      <c r="AV52" s="13"/>
      <c r="AW52" s="41">
        <f t="shared" si="18"/>
        <v>0</v>
      </c>
      <c r="AX52" s="41"/>
      <c r="AY52" s="13"/>
      <c r="AZ52" s="19"/>
      <c r="BA52" s="42"/>
      <c r="BB52" s="2"/>
      <c r="BC52" s="43">
        <f t="shared" si="19"/>
        <v>0</v>
      </c>
      <c r="BD52" s="35"/>
      <c r="BE52" s="35"/>
      <c r="BF52" s="35"/>
      <c r="BG52" s="35"/>
      <c r="BH52" s="35"/>
      <c r="BI52" s="35"/>
      <c r="BJ52" s="35"/>
      <c r="BK52" s="35"/>
      <c r="BL52" s="35"/>
      <c r="BM52" s="35"/>
      <c r="BN52" s="35"/>
      <c r="BO52" s="35"/>
      <c r="BP52" s="35"/>
      <c r="BQ52" s="35"/>
      <c r="BR52" s="35"/>
      <c r="BS52" s="35"/>
      <c r="BT52" s="35"/>
      <c r="BU52" s="35"/>
      <c r="BV52" s="44"/>
      <c r="BW52" s="45"/>
      <c r="BX52" s="41">
        <f t="shared" si="20"/>
        <v>0</v>
      </c>
      <c r="BY52" s="41">
        <f t="shared" si="21"/>
        <v>0</v>
      </c>
      <c r="BZ52" s="13"/>
      <c r="CA52" s="43">
        <f t="shared" si="22"/>
        <v>0</v>
      </c>
      <c r="CB52" s="35"/>
      <c r="CC52" s="35"/>
      <c r="CD52" s="35"/>
      <c r="CE52" s="35"/>
      <c r="CF52" s="35"/>
      <c r="CG52" s="35"/>
      <c r="CH52" s="35"/>
      <c r="CI52" s="35"/>
      <c r="CJ52" s="35"/>
      <c r="CK52" s="35"/>
      <c r="CL52" s="35"/>
      <c r="CM52" s="35"/>
      <c r="CN52" s="35"/>
      <c r="CO52" s="35"/>
      <c r="CP52" s="35"/>
      <c r="CQ52" s="35"/>
      <c r="CR52" s="35"/>
      <c r="CS52" s="35"/>
      <c r="CT52" s="35">
        <f t="shared" si="23"/>
        <v>0</v>
      </c>
    </row>
    <row r="53" spans="2:98" ht="14.4" customHeight="1" x14ac:dyDescent="0.25">
      <c r="B53" s="29"/>
      <c r="C53" s="30"/>
      <c r="D53" s="31"/>
      <c r="E53" s="32"/>
      <c r="F53" s="32"/>
      <c r="G53" s="32"/>
      <c r="H53" s="32"/>
      <c r="I53" s="32"/>
      <c r="J53" s="32"/>
      <c r="K53" s="32"/>
      <c r="L53" s="32" t="s">
        <v>16</v>
      </c>
      <c r="M53" s="32"/>
      <c r="N53" s="33" t="s">
        <v>17</v>
      </c>
      <c r="O53" s="23"/>
      <c r="P53" s="19"/>
      <c r="Q53" s="19"/>
      <c r="R53" s="34"/>
      <c r="S53" s="34"/>
      <c r="T53" s="34"/>
      <c r="U53" s="19"/>
      <c r="V53" s="19"/>
      <c r="W53" s="35"/>
      <c r="X53" s="36">
        <f t="shared" si="11"/>
        <v>0</v>
      </c>
      <c r="Y53" s="23"/>
      <c r="Z53" s="30"/>
      <c r="AA53" s="30"/>
      <c r="AB53" s="30"/>
      <c r="AC53" s="30"/>
      <c r="AD53" s="107"/>
      <c r="AE53" s="117"/>
      <c r="AF53" s="107"/>
      <c r="AG53" s="38"/>
      <c r="AH53" s="39"/>
      <c r="AI53" s="106">
        <f t="shared" si="12"/>
        <v>0</v>
      </c>
      <c r="AJ53" s="40">
        <f t="shared" si="13"/>
        <v>0</v>
      </c>
      <c r="AK53" s="40">
        <f t="shared" si="14"/>
        <v>0</v>
      </c>
      <c r="AL53" s="23"/>
      <c r="AM53" s="19"/>
      <c r="AN53" s="19"/>
      <c r="AO53" s="19"/>
      <c r="AP53" s="36">
        <f t="shared" si="15"/>
        <v>0</v>
      </c>
      <c r="AQ53" s="36">
        <f t="shared" si="16"/>
        <v>0</v>
      </c>
      <c r="AR53" s="36"/>
      <c r="AS53" s="25"/>
      <c r="AT53" s="41">
        <f t="shared" si="17"/>
        <v>0</v>
      </c>
      <c r="AU53" s="121">
        <f t="shared" si="17"/>
        <v>0</v>
      </c>
      <c r="AV53" s="13"/>
      <c r="AW53" s="41">
        <f t="shared" si="18"/>
        <v>0</v>
      </c>
      <c r="AX53" s="41"/>
      <c r="AY53" s="13"/>
      <c r="AZ53" s="19"/>
      <c r="BA53" s="42"/>
      <c r="BB53" s="2"/>
      <c r="BC53" s="43">
        <f t="shared" si="19"/>
        <v>0</v>
      </c>
      <c r="BD53" s="35"/>
      <c r="BE53" s="35"/>
      <c r="BF53" s="35"/>
      <c r="BG53" s="35"/>
      <c r="BH53" s="35"/>
      <c r="BI53" s="35"/>
      <c r="BJ53" s="35"/>
      <c r="BK53" s="35"/>
      <c r="BL53" s="35"/>
      <c r="BM53" s="35"/>
      <c r="BN53" s="35"/>
      <c r="BO53" s="35"/>
      <c r="BP53" s="35"/>
      <c r="BQ53" s="35"/>
      <c r="BR53" s="35"/>
      <c r="BS53" s="35"/>
      <c r="BT53" s="35"/>
      <c r="BU53" s="35"/>
      <c r="BV53" s="44"/>
      <c r="BW53" s="45"/>
      <c r="BX53" s="41">
        <f t="shared" si="20"/>
        <v>0</v>
      </c>
      <c r="BY53" s="41">
        <f t="shared" si="21"/>
        <v>0</v>
      </c>
      <c r="BZ53" s="13"/>
      <c r="CA53" s="43">
        <f t="shared" si="22"/>
        <v>0</v>
      </c>
      <c r="CB53" s="35"/>
      <c r="CC53" s="35"/>
      <c r="CD53" s="35"/>
      <c r="CE53" s="35"/>
      <c r="CF53" s="35"/>
      <c r="CG53" s="35"/>
      <c r="CH53" s="35"/>
      <c r="CI53" s="35"/>
      <c r="CJ53" s="35"/>
      <c r="CK53" s="35"/>
      <c r="CL53" s="35"/>
      <c r="CM53" s="35"/>
      <c r="CN53" s="35"/>
      <c r="CO53" s="35"/>
      <c r="CP53" s="35"/>
      <c r="CQ53" s="35"/>
      <c r="CR53" s="35"/>
      <c r="CS53" s="35"/>
      <c r="CT53" s="35">
        <f t="shared" si="23"/>
        <v>0</v>
      </c>
    </row>
    <row r="54" spans="2:98" ht="14.4" customHeight="1" x14ac:dyDescent="0.25">
      <c r="B54" s="29"/>
      <c r="C54" s="30"/>
      <c r="D54" s="31"/>
      <c r="E54" s="32"/>
      <c r="F54" s="32"/>
      <c r="G54" s="32"/>
      <c r="H54" s="32"/>
      <c r="I54" s="32"/>
      <c r="J54" s="32"/>
      <c r="K54" s="32"/>
      <c r="L54" s="32" t="s">
        <v>16</v>
      </c>
      <c r="M54" s="32"/>
      <c r="N54" s="33" t="s">
        <v>17</v>
      </c>
      <c r="O54" s="23"/>
      <c r="P54" s="19"/>
      <c r="Q54" s="19"/>
      <c r="R54" s="34"/>
      <c r="S54" s="34"/>
      <c r="T54" s="34"/>
      <c r="U54" s="19"/>
      <c r="V54" s="19"/>
      <c r="W54" s="35"/>
      <c r="X54" s="36">
        <f t="shared" si="11"/>
        <v>0</v>
      </c>
      <c r="Y54" s="23"/>
      <c r="Z54" s="30"/>
      <c r="AA54" s="30"/>
      <c r="AB54" s="30"/>
      <c r="AC54" s="30"/>
      <c r="AD54" s="107"/>
      <c r="AE54" s="117"/>
      <c r="AF54" s="107"/>
      <c r="AG54" s="38"/>
      <c r="AH54" s="39"/>
      <c r="AI54" s="106">
        <f t="shared" si="12"/>
        <v>0</v>
      </c>
      <c r="AJ54" s="40">
        <f t="shared" si="13"/>
        <v>0</v>
      </c>
      <c r="AK54" s="40">
        <f t="shared" si="14"/>
        <v>0</v>
      </c>
      <c r="AL54" s="23"/>
      <c r="AM54" s="19"/>
      <c r="AN54" s="19"/>
      <c r="AO54" s="19"/>
      <c r="AP54" s="36">
        <f t="shared" si="15"/>
        <v>0</v>
      </c>
      <c r="AQ54" s="36">
        <f t="shared" si="16"/>
        <v>0</v>
      </c>
      <c r="AR54" s="36"/>
      <c r="AS54" s="25"/>
      <c r="AT54" s="41">
        <f t="shared" si="17"/>
        <v>0</v>
      </c>
      <c r="AU54" s="121">
        <f t="shared" si="17"/>
        <v>0</v>
      </c>
      <c r="AV54" s="13"/>
      <c r="AW54" s="41">
        <f t="shared" si="18"/>
        <v>0</v>
      </c>
      <c r="AX54" s="41"/>
      <c r="AY54" s="13"/>
      <c r="AZ54" s="19"/>
      <c r="BA54" s="42"/>
      <c r="BB54" s="2"/>
      <c r="BC54" s="43">
        <f t="shared" si="19"/>
        <v>0</v>
      </c>
      <c r="BD54" s="35"/>
      <c r="BE54" s="35"/>
      <c r="BF54" s="35"/>
      <c r="BG54" s="35"/>
      <c r="BH54" s="35"/>
      <c r="BI54" s="35"/>
      <c r="BJ54" s="35"/>
      <c r="BK54" s="35"/>
      <c r="BL54" s="35"/>
      <c r="BM54" s="35"/>
      <c r="BN54" s="35"/>
      <c r="BO54" s="35"/>
      <c r="BP54" s="35"/>
      <c r="BQ54" s="35"/>
      <c r="BR54" s="35"/>
      <c r="BS54" s="35"/>
      <c r="BT54" s="35"/>
      <c r="BU54" s="35"/>
      <c r="BV54" s="44"/>
      <c r="BW54" s="45"/>
      <c r="BX54" s="41">
        <f t="shared" si="20"/>
        <v>0</v>
      </c>
      <c r="BY54" s="41">
        <f t="shared" si="21"/>
        <v>0</v>
      </c>
      <c r="BZ54" s="13"/>
      <c r="CA54" s="43">
        <f t="shared" si="22"/>
        <v>0</v>
      </c>
      <c r="CB54" s="35"/>
      <c r="CC54" s="35"/>
      <c r="CD54" s="35"/>
      <c r="CE54" s="35"/>
      <c r="CF54" s="35"/>
      <c r="CG54" s="35"/>
      <c r="CH54" s="35"/>
      <c r="CI54" s="35"/>
      <c r="CJ54" s="35"/>
      <c r="CK54" s="35"/>
      <c r="CL54" s="35"/>
      <c r="CM54" s="35"/>
      <c r="CN54" s="35"/>
      <c r="CO54" s="35"/>
      <c r="CP54" s="35"/>
      <c r="CQ54" s="35"/>
      <c r="CR54" s="35"/>
      <c r="CS54" s="35"/>
      <c r="CT54" s="35">
        <f t="shared" si="23"/>
        <v>0</v>
      </c>
    </row>
    <row r="55" spans="2:98" ht="14.4" customHeight="1" x14ac:dyDescent="0.25">
      <c r="B55" s="29"/>
      <c r="C55" s="30"/>
      <c r="D55" s="31"/>
      <c r="E55" s="32"/>
      <c r="F55" s="32"/>
      <c r="G55" s="32"/>
      <c r="H55" s="32"/>
      <c r="I55" s="32"/>
      <c r="J55" s="32"/>
      <c r="K55" s="32"/>
      <c r="L55" s="32" t="s">
        <v>16</v>
      </c>
      <c r="M55" s="32"/>
      <c r="N55" s="33" t="s">
        <v>17</v>
      </c>
      <c r="O55" s="23"/>
      <c r="P55" s="19"/>
      <c r="Q55" s="19"/>
      <c r="R55" s="34"/>
      <c r="S55" s="34"/>
      <c r="T55" s="34"/>
      <c r="U55" s="19"/>
      <c r="V55" s="19"/>
      <c r="W55" s="35"/>
      <c r="X55" s="36">
        <f t="shared" si="11"/>
        <v>0</v>
      </c>
      <c r="Y55" s="23"/>
      <c r="Z55" s="30"/>
      <c r="AA55" s="30"/>
      <c r="AB55" s="30"/>
      <c r="AC55" s="30"/>
      <c r="AD55" s="107"/>
      <c r="AE55" s="117"/>
      <c r="AF55" s="107"/>
      <c r="AG55" s="38"/>
      <c r="AH55" s="39"/>
      <c r="AI55" s="106">
        <f t="shared" si="12"/>
        <v>0</v>
      </c>
      <c r="AJ55" s="40">
        <f t="shared" si="13"/>
        <v>0</v>
      </c>
      <c r="AK55" s="40">
        <f t="shared" si="14"/>
        <v>0</v>
      </c>
      <c r="AL55" s="23"/>
      <c r="AM55" s="19"/>
      <c r="AN55" s="19"/>
      <c r="AO55" s="19"/>
      <c r="AP55" s="36">
        <f t="shared" si="15"/>
        <v>0</v>
      </c>
      <c r="AQ55" s="36">
        <f t="shared" si="16"/>
        <v>0</v>
      </c>
      <c r="AR55" s="36"/>
      <c r="AS55" s="25"/>
      <c r="AT55" s="41">
        <f t="shared" si="17"/>
        <v>0</v>
      </c>
      <c r="AU55" s="121">
        <f t="shared" si="17"/>
        <v>0</v>
      </c>
      <c r="AV55" s="13"/>
      <c r="AW55" s="41">
        <f t="shared" si="18"/>
        <v>0</v>
      </c>
      <c r="AX55" s="41"/>
      <c r="AY55" s="13"/>
      <c r="AZ55" s="19"/>
      <c r="BA55" s="42"/>
      <c r="BB55" s="2"/>
      <c r="BC55" s="43">
        <f t="shared" si="19"/>
        <v>0</v>
      </c>
      <c r="BD55" s="35"/>
      <c r="BE55" s="35"/>
      <c r="BF55" s="35"/>
      <c r="BG55" s="35"/>
      <c r="BH55" s="35"/>
      <c r="BI55" s="35"/>
      <c r="BJ55" s="35"/>
      <c r="BK55" s="35"/>
      <c r="BL55" s="35"/>
      <c r="BM55" s="35"/>
      <c r="BN55" s="35"/>
      <c r="BO55" s="35"/>
      <c r="BP55" s="35"/>
      <c r="BQ55" s="35"/>
      <c r="BR55" s="35"/>
      <c r="BS55" s="35"/>
      <c r="BT55" s="35"/>
      <c r="BU55" s="35"/>
      <c r="BV55" s="44"/>
      <c r="BW55" s="45"/>
      <c r="BX55" s="41">
        <f t="shared" si="20"/>
        <v>0</v>
      </c>
      <c r="BY55" s="41">
        <f t="shared" si="21"/>
        <v>0</v>
      </c>
      <c r="BZ55" s="13"/>
      <c r="CA55" s="43">
        <f t="shared" si="22"/>
        <v>0</v>
      </c>
      <c r="CB55" s="35"/>
      <c r="CC55" s="35"/>
      <c r="CD55" s="35"/>
      <c r="CE55" s="35"/>
      <c r="CF55" s="35"/>
      <c r="CG55" s="35"/>
      <c r="CH55" s="35"/>
      <c r="CI55" s="35"/>
      <c r="CJ55" s="35"/>
      <c r="CK55" s="35"/>
      <c r="CL55" s="35"/>
      <c r="CM55" s="35"/>
      <c r="CN55" s="35"/>
      <c r="CO55" s="35"/>
      <c r="CP55" s="35"/>
      <c r="CQ55" s="35"/>
      <c r="CR55" s="35"/>
      <c r="CS55" s="35"/>
      <c r="CT55" s="35">
        <f t="shared" si="23"/>
        <v>0</v>
      </c>
    </row>
    <row r="56" spans="2:98" ht="14.4" customHeight="1" x14ac:dyDescent="0.25">
      <c r="B56" s="29"/>
      <c r="C56" s="30"/>
      <c r="D56" s="31"/>
      <c r="E56" s="32"/>
      <c r="F56" s="32"/>
      <c r="G56" s="32"/>
      <c r="H56" s="32"/>
      <c r="I56" s="32"/>
      <c r="J56" s="32"/>
      <c r="K56" s="32"/>
      <c r="L56" s="32" t="s">
        <v>16</v>
      </c>
      <c r="M56" s="32"/>
      <c r="N56" s="33" t="s">
        <v>17</v>
      </c>
      <c r="O56" s="23"/>
      <c r="P56" s="19"/>
      <c r="Q56" s="19"/>
      <c r="R56" s="34"/>
      <c r="S56" s="34"/>
      <c r="T56" s="34"/>
      <c r="U56" s="19"/>
      <c r="V56" s="19"/>
      <c r="W56" s="35"/>
      <c r="X56" s="36">
        <f t="shared" si="11"/>
        <v>0</v>
      </c>
      <c r="Y56" s="23"/>
      <c r="Z56" s="30"/>
      <c r="AA56" s="30"/>
      <c r="AB56" s="30"/>
      <c r="AC56" s="30"/>
      <c r="AD56" s="107"/>
      <c r="AE56" s="117"/>
      <c r="AF56" s="107"/>
      <c r="AG56" s="38"/>
      <c r="AH56" s="39"/>
      <c r="AI56" s="106">
        <f t="shared" si="12"/>
        <v>0</v>
      </c>
      <c r="AJ56" s="40">
        <f t="shared" si="13"/>
        <v>0</v>
      </c>
      <c r="AK56" s="40">
        <f t="shared" si="14"/>
        <v>0</v>
      </c>
      <c r="AL56" s="23"/>
      <c r="AM56" s="19"/>
      <c r="AN56" s="19"/>
      <c r="AO56" s="19"/>
      <c r="AP56" s="36">
        <f t="shared" si="15"/>
        <v>0</v>
      </c>
      <c r="AQ56" s="36">
        <f t="shared" si="16"/>
        <v>0</v>
      </c>
      <c r="AR56" s="36"/>
      <c r="AS56" s="25"/>
      <c r="AT56" s="41">
        <f t="shared" si="17"/>
        <v>0</v>
      </c>
      <c r="AU56" s="121">
        <f t="shared" si="17"/>
        <v>0</v>
      </c>
      <c r="AV56" s="13"/>
      <c r="AW56" s="41">
        <f t="shared" si="18"/>
        <v>0</v>
      </c>
      <c r="AX56" s="41"/>
      <c r="AY56" s="13"/>
      <c r="AZ56" s="19"/>
      <c r="BA56" s="42"/>
      <c r="BB56" s="2"/>
      <c r="BC56" s="43">
        <f t="shared" si="19"/>
        <v>0</v>
      </c>
      <c r="BD56" s="35"/>
      <c r="BE56" s="35"/>
      <c r="BF56" s="35"/>
      <c r="BG56" s="35"/>
      <c r="BH56" s="35"/>
      <c r="BI56" s="35"/>
      <c r="BJ56" s="35"/>
      <c r="BK56" s="35"/>
      <c r="BL56" s="35"/>
      <c r="BM56" s="35"/>
      <c r="BN56" s="35"/>
      <c r="BO56" s="35"/>
      <c r="BP56" s="35"/>
      <c r="BQ56" s="35"/>
      <c r="BR56" s="35"/>
      <c r="BS56" s="35"/>
      <c r="BT56" s="35"/>
      <c r="BU56" s="35"/>
      <c r="BV56" s="44"/>
      <c r="BW56" s="45"/>
      <c r="BX56" s="41">
        <f t="shared" si="20"/>
        <v>0</v>
      </c>
      <c r="BY56" s="41">
        <f t="shared" si="21"/>
        <v>0</v>
      </c>
      <c r="BZ56" s="13"/>
      <c r="CA56" s="43">
        <f t="shared" si="22"/>
        <v>0</v>
      </c>
      <c r="CB56" s="35"/>
      <c r="CC56" s="35"/>
      <c r="CD56" s="35"/>
      <c r="CE56" s="35"/>
      <c r="CF56" s="35"/>
      <c r="CG56" s="35"/>
      <c r="CH56" s="35"/>
      <c r="CI56" s="35"/>
      <c r="CJ56" s="35"/>
      <c r="CK56" s="35"/>
      <c r="CL56" s="35"/>
      <c r="CM56" s="35"/>
      <c r="CN56" s="35"/>
      <c r="CO56" s="35"/>
      <c r="CP56" s="35"/>
      <c r="CQ56" s="35"/>
      <c r="CR56" s="35"/>
      <c r="CS56" s="35"/>
      <c r="CT56" s="35">
        <f t="shared" si="23"/>
        <v>0</v>
      </c>
    </row>
    <row r="57" spans="2:98" ht="14.4" customHeight="1" x14ac:dyDescent="0.25">
      <c r="B57" s="29"/>
      <c r="C57" s="30"/>
      <c r="D57" s="31"/>
      <c r="E57" s="32"/>
      <c r="F57" s="32"/>
      <c r="G57" s="32"/>
      <c r="H57" s="32"/>
      <c r="I57" s="32"/>
      <c r="J57" s="32"/>
      <c r="K57" s="32"/>
      <c r="L57" s="32" t="s">
        <v>16</v>
      </c>
      <c r="M57" s="32"/>
      <c r="N57" s="33" t="s">
        <v>17</v>
      </c>
      <c r="O57" s="23"/>
      <c r="P57" s="19"/>
      <c r="Q57" s="19"/>
      <c r="R57" s="34"/>
      <c r="S57" s="34"/>
      <c r="T57" s="34"/>
      <c r="U57" s="19"/>
      <c r="V57" s="19"/>
      <c r="W57" s="35"/>
      <c r="X57" s="36">
        <f t="shared" si="11"/>
        <v>0</v>
      </c>
      <c r="Y57" s="23"/>
      <c r="Z57" s="30"/>
      <c r="AA57" s="30"/>
      <c r="AB57" s="30"/>
      <c r="AC57" s="30"/>
      <c r="AD57" s="107"/>
      <c r="AE57" s="117"/>
      <c r="AF57" s="107"/>
      <c r="AG57" s="38"/>
      <c r="AH57" s="39"/>
      <c r="AI57" s="106">
        <f t="shared" si="12"/>
        <v>0</v>
      </c>
      <c r="AJ57" s="40">
        <f t="shared" si="13"/>
        <v>0</v>
      </c>
      <c r="AK57" s="40">
        <f t="shared" si="14"/>
        <v>0</v>
      </c>
      <c r="AL57" s="23"/>
      <c r="AM57" s="19"/>
      <c r="AN57" s="19"/>
      <c r="AO57" s="19"/>
      <c r="AP57" s="36">
        <f t="shared" si="15"/>
        <v>0</v>
      </c>
      <c r="AQ57" s="36">
        <f t="shared" si="16"/>
        <v>0</v>
      </c>
      <c r="AR57" s="36"/>
      <c r="AS57" s="25"/>
      <c r="AT57" s="41">
        <f t="shared" si="17"/>
        <v>0</v>
      </c>
      <c r="AU57" s="121">
        <f t="shared" si="17"/>
        <v>0</v>
      </c>
      <c r="AV57" s="13"/>
      <c r="AW57" s="41">
        <f t="shared" si="18"/>
        <v>0</v>
      </c>
      <c r="AX57" s="41"/>
      <c r="AY57" s="13"/>
      <c r="AZ57" s="19"/>
      <c r="BA57" s="42"/>
      <c r="BB57" s="2"/>
      <c r="BC57" s="43">
        <f t="shared" si="19"/>
        <v>0</v>
      </c>
      <c r="BD57" s="35"/>
      <c r="BE57" s="35"/>
      <c r="BF57" s="35"/>
      <c r="BG57" s="35"/>
      <c r="BH57" s="35"/>
      <c r="BI57" s="35"/>
      <c r="BJ57" s="35"/>
      <c r="BK57" s="35"/>
      <c r="BL57" s="35"/>
      <c r="BM57" s="35"/>
      <c r="BN57" s="35"/>
      <c r="BO57" s="35"/>
      <c r="BP57" s="35"/>
      <c r="BQ57" s="35"/>
      <c r="BR57" s="35"/>
      <c r="BS57" s="35"/>
      <c r="BT57" s="35"/>
      <c r="BU57" s="35"/>
      <c r="BV57" s="44"/>
      <c r="BW57" s="45"/>
      <c r="BX57" s="41">
        <f t="shared" si="20"/>
        <v>0</v>
      </c>
      <c r="BY57" s="41">
        <f t="shared" si="21"/>
        <v>0</v>
      </c>
      <c r="BZ57" s="13"/>
      <c r="CA57" s="43">
        <f t="shared" si="22"/>
        <v>0</v>
      </c>
      <c r="CB57" s="35"/>
      <c r="CC57" s="35"/>
      <c r="CD57" s="35"/>
      <c r="CE57" s="35"/>
      <c r="CF57" s="35"/>
      <c r="CG57" s="35"/>
      <c r="CH57" s="35"/>
      <c r="CI57" s="35"/>
      <c r="CJ57" s="35"/>
      <c r="CK57" s="35"/>
      <c r="CL57" s="35"/>
      <c r="CM57" s="35"/>
      <c r="CN57" s="35"/>
      <c r="CO57" s="35"/>
      <c r="CP57" s="35"/>
      <c r="CQ57" s="35"/>
      <c r="CR57" s="35"/>
      <c r="CS57" s="35"/>
      <c r="CT57" s="35">
        <f t="shared" si="23"/>
        <v>0</v>
      </c>
    </row>
    <row r="58" spans="2:98" ht="14.4" customHeight="1" x14ac:dyDescent="0.25">
      <c r="B58" s="29"/>
      <c r="C58" s="30"/>
      <c r="D58" s="31"/>
      <c r="E58" s="32"/>
      <c r="F58" s="32"/>
      <c r="G58" s="32"/>
      <c r="H58" s="32"/>
      <c r="I58" s="32"/>
      <c r="J58" s="32"/>
      <c r="K58" s="32"/>
      <c r="L58" s="32" t="s">
        <v>16</v>
      </c>
      <c r="M58" s="32"/>
      <c r="N58" s="33" t="s">
        <v>17</v>
      </c>
      <c r="O58" s="23"/>
      <c r="P58" s="19"/>
      <c r="Q58" s="19"/>
      <c r="R58" s="34"/>
      <c r="S58" s="34"/>
      <c r="T58" s="34"/>
      <c r="U58" s="19"/>
      <c r="V58" s="19"/>
      <c r="W58" s="35"/>
      <c r="X58" s="36">
        <f t="shared" si="11"/>
        <v>0</v>
      </c>
      <c r="Y58" s="23"/>
      <c r="Z58" s="30"/>
      <c r="AA58" s="30"/>
      <c r="AB58" s="30"/>
      <c r="AC58" s="30"/>
      <c r="AD58" s="107"/>
      <c r="AE58" s="117"/>
      <c r="AF58" s="107"/>
      <c r="AG58" s="38"/>
      <c r="AH58" s="39"/>
      <c r="AI58" s="106">
        <f t="shared" si="12"/>
        <v>0</v>
      </c>
      <c r="AJ58" s="40">
        <f t="shared" si="13"/>
        <v>0</v>
      </c>
      <c r="AK58" s="40">
        <f t="shared" si="14"/>
        <v>0</v>
      </c>
      <c r="AL58" s="23"/>
      <c r="AM58" s="19"/>
      <c r="AN58" s="19"/>
      <c r="AO58" s="19"/>
      <c r="AP58" s="36">
        <f t="shared" si="15"/>
        <v>0</v>
      </c>
      <c r="AQ58" s="36">
        <f t="shared" si="16"/>
        <v>0</v>
      </c>
      <c r="AR58" s="36"/>
      <c r="AS58" s="25"/>
      <c r="AT58" s="41">
        <f t="shared" si="17"/>
        <v>0</v>
      </c>
      <c r="AU58" s="121">
        <f t="shared" si="17"/>
        <v>0</v>
      </c>
      <c r="AV58" s="13"/>
      <c r="AW58" s="41">
        <f t="shared" si="18"/>
        <v>0</v>
      </c>
      <c r="AX58" s="41"/>
      <c r="AY58" s="13"/>
      <c r="AZ58" s="19"/>
      <c r="BA58" s="42"/>
      <c r="BB58" s="2"/>
      <c r="BC58" s="43">
        <f t="shared" si="19"/>
        <v>0</v>
      </c>
      <c r="BD58" s="35"/>
      <c r="BE58" s="35"/>
      <c r="BF58" s="35"/>
      <c r="BG58" s="35"/>
      <c r="BH58" s="35"/>
      <c r="BI58" s="35"/>
      <c r="BJ58" s="35"/>
      <c r="BK58" s="35"/>
      <c r="BL58" s="35"/>
      <c r="BM58" s="35"/>
      <c r="BN58" s="35"/>
      <c r="BO58" s="35"/>
      <c r="BP58" s="35"/>
      <c r="BQ58" s="35"/>
      <c r="BR58" s="35"/>
      <c r="BS58" s="35"/>
      <c r="BT58" s="35"/>
      <c r="BU58" s="35"/>
      <c r="BV58" s="44"/>
      <c r="BW58" s="45"/>
      <c r="BX58" s="41">
        <f t="shared" si="20"/>
        <v>0</v>
      </c>
      <c r="BY58" s="41">
        <f t="shared" si="21"/>
        <v>0</v>
      </c>
      <c r="BZ58" s="13"/>
      <c r="CA58" s="43">
        <f t="shared" si="22"/>
        <v>0</v>
      </c>
      <c r="CB58" s="35"/>
      <c r="CC58" s="35"/>
      <c r="CD58" s="35"/>
      <c r="CE58" s="35"/>
      <c r="CF58" s="35"/>
      <c r="CG58" s="35"/>
      <c r="CH58" s="35"/>
      <c r="CI58" s="35"/>
      <c r="CJ58" s="35"/>
      <c r="CK58" s="35"/>
      <c r="CL58" s="35"/>
      <c r="CM58" s="35"/>
      <c r="CN58" s="35"/>
      <c r="CO58" s="35"/>
      <c r="CP58" s="35"/>
      <c r="CQ58" s="35"/>
      <c r="CR58" s="35"/>
      <c r="CS58" s="35"/>
      <c r="CT58" s="35">
        <f t="shared" si="23"/>
        <v>0</v>
      </c>
    </row>
    <row r="59" spans="2:98" ht="14.4" customHeight="1" x14ac:dyDescent="0.25">
      <c r="B59" s="29"/>
      <c r="C59" s="30"/>
      <c r="D59" s="31"/>
      <c r="E59" s="32"/>
      <c r="F59" s="32"/>
      <c r="G59" s="32"/>
      <c r="H59" s="32"/>
      <c r="I59" s="32"/>
      <c r="J59" s="32"/>
      <c r="K59" s="32"/>
      <c r="L59" s="32" t="s">
        <v>16</v>
      </c>
      <c r="M59" s="32"/>
      <c r="N59" s="33" t="s">
        <v>17</v>
      </c>
      <c r="O59" s="23"/>
      <c r="P59" s="19"/>
      <c r="Q59" s="19"/>
      <c r="R59" s="34"/>
      <c r="S59" s="34"/>
      <c r="T59" s="34"/>
      <c r="U59" s="19"/>
      <c r="V59" s="19"/>
      <c r="W59" s="35"/>
      <c r="X59" s="36">
        <f t="shared" si="11"/>
        <v>0</v>
      </c>
      <c r="Y59" s="23"/>
      <c r="Z59" s="30"/>
      <c r="AA59" s="30"/>
      <c r="AB59" s="30"/>
      <c r="AC59" s="30"/>
      <c r="AD59" s="107"/>
      <c r="AE59" s="117"/>
      <c r="AF59" s="107"/>
      <c r="AG59" s="38"/>
      <c r="AH59" s="39"/>
      <c r="AI59" s="106">
        <f t="shared" si="12"/>
        <v>0</v>
      </c>
      <c r="AJ59" s="40">
        <f t="shared" si="13"/>
        <v>0</v>
      </c>
      <c r="AK59" s="40">
        <f t="shared" si="14"/>
        <v>0</v>
      </c>
      <c r="AL59" s="23"/>
      <c r="AM59" s="19"/>
      <c r="AN59" s="19"/>
      <c r="AO59" s="19"/>
      <c r="AP59" s="36">
        <f t="shared" si="15"/>
        <v>0</v>
      </c>
      <c r="AQ59" s="36">
        <f t="shared" si="16"/>
        <v>0</v>
      </c>
      <c r="AR59" s="36"/>
      <c r="AS59" s="25"/>
      <c r="AT59" s="41">
        <f t="shared" si="17"/>
        <v>0</v>
      </c>
      <c r="AU59" s="121">
        <f t="shared" si="17"/>
        <v>0</v>
      </c>
      <c r="AV59" s="13"/>
      <c r="AW59" s="41">
        <f t="shared" si="18"/>
        <v>0</v>
      </c>
      <c r="AX59" s="41"/>
      <c r="AY59" s="13"/>
      <c r="AZ59" s="19"/>
      <c r="BA59" s="42"/>
      <c r="BB59" s="2"/>
      <c r="BC59" s="43">
        <f t="shared" si="19"/>
        <v>0</v>
      </c>
      <c r="BD59" s="35"/>
      <c r="BE59" s="35"/>
      <c r="BF59" s="35"/>
      <c r="BG59" s="35"/>
      <c r="BH59" s="35"/>
      <c r="BI59" s="35"/>
      <c r="BJ59" s="35"/>
      <c r="BK59" s="35"/>
      <c r="BL59" s="35"/>
      <c r="BM59" s="35"/>
      <c r="BN59" s="35"/>
      <c r="BO59" s="35"/>
      <c r="BP59" s="35"/>
      <c r="BQ59" s="35"/>
      <c r="BR59" s="35"/>
      <c r="BS59" s="35"/>
      <c r="BT59" s="35"/>
      <c r="BU59" s="35"/>
      <c r="BV59" s="44"/>
      <c r="BW59" s="45"/>
      <c r="BX59" s="41">
        <f t="shared" si="20"/>
        <v>0</v>
      </c>
      <c r="BY59" s="41">
        <f t="shared" si="21"/>
        <v>0</v>
      </c>
      <c r="BZ59" s="13"/>
      <c r="CA59" s="43">
        <f t="shared" si="22"/>
        <v>0</v>
      </c>
      <c r="CB59" s="35"/>
      <c r="CC59" s="35"/>
      <c r="CD59" s="35"/>
      <c r="CE59" s="35"/>
      <c r="CF59" s="35"/>
      <c r="CG59" s="35"/>
      <c r="CH59" s="35"/>
      <c r="CI59" s="35"/>
      <c r="CJ59" s="35"/>
      <c r="CK59" s="35"/>
      <c r="CL59" s="35"/>
      <c r="CM59" s="35"/>
      <c r="CN59" s="35"/>
      <c r="CO59" s="35"/>
      <c r="CP59" s="35"/>
      <c r="CQ59" s="35"/>
      <c r="CR59" s="35"/>
      <c r="CS59" s="35"/>
      <c r="CT59" s="35">
        <f t="shared" si="23"/>
        <v>0</v>
      </c>
    </row>
    <row r="60" spans="2:98" ht="14.4" customHeight="1" x14ac:dyDescent="0.25">
      <c r="B60" s="29"/>
      <c r="C60" s="30"/>
      <c r="D60" s="31"/>
      <c r="E60" s="32"/>
      <c r="F60" s="32"/>
      <c r="G60" s="32"/>
      <c r="H60" s="32"/>
      <c r="I60" s="32"/>
      <c r="J60" s="32"/>
      <c r="K60" s="32"/>
      <c r="L60" s="32" t="s">
        <v>16</v>
      </c>
      <c r="M60" s="32"/>
      <c r="N60" s="33" t="s">
        <v>17</v>
      </c>
      <c r="O60" s="23"/>
      <c r="P60" s="19"/>
      <c r="Q60" s="19"/>
      <c r="R60" s="34"/>
      <c r="S60" s="34"/>
      <c r="T60" s="34"/>
      <c r="U60" s="19"/>
      <c r="V60" s="19"/>
      <c r="W60" s="35"/>
      <c r="X60" s="36">
        <f t="shared" si="11"/>
        <v>0</v>
      </c>
      <c r="Y60" s="23"/>
      <c r="Z60" s="30"/>
      <c r="AA60" s="30"/>
      <c r="AB60" s="30"/>
      <c r="AC60" s="30"/>
      <c r="AD60" s="107"/>
      <c r="AE60" s="117"/>
      <c r="AF60" s="107"/>
      <c r="AG60" s="38"/>
      <c r="AH60" s="39"/>
      <c r="AI60" s="106">
        <f t="shared" si="12"/>
        <v>0</v>
      </c>
      <c r="AJ60" s="40">
        <f t="shared" si="13"/>
        <v>0</v>
      </c>
      <c r="AK60" s="40">
        <f t="shared" si="14"/>
        <v>0</v>
      </c>
      <c r="AL60" s="23"/>
      <c r="AM60" s="19"/>
      <c r="AN60" s="19"/>
      <c r="AO60" s="19"/>
      <c r="AP60" s="36">
        <f t="shared" si="15"/>
        <v>0</v>
      </c>
      <c r="AQ60" s="36">
        <f t="shared" si="16"/>
        <v>0</v>
      </c>
      <c r="AR60" s="36"/>
      <c r="AS60" s="25"/>
      <c r="AT60" s="41">
        <f t="shared" si="17"/>
        <v>0</v>
      </c>
      <c r="AU60" s="121">
        <f t="shared" si="17"/>
        <v>0</v>
      </c>
      <c r="AV60" s="13"/>
      <c r="AW60" s="41">
        <f t="shared" si="18"/>
        <v>0</v>
      </c>
      <c r="AX60" s="41"/>
      <c r="AY60" s="13"/>
      <c r="AZ60" s="19"/>
      <c r="BA60" s="42"/>
      <c r="BB60" s="2"/>
      <c r="BC60" s="43">
        <f t="shared" si="19"/>
        <v>0</v>
      </c>
      <c r="BD60" s="35"/>
      <c r="BE60" s="35"/>
      <c r="BF60" s="35"/>
      <c r="BG60" s="35"/>
      <c r="BH60" s="35"/>
      <c r="BI60" s="35"/>
      <c r="BJ60" s="35"/>
      <c r="BK60" s="35"/>
      <c r="BL60" s="35"/>
      <c r="BM60" s="35"/>
      <c r="BN60" s="35"/>
      <c r="BO60" s="35"/>
      <c r="BP60" s="35"/>
      <c r="BQ60" s="35"/>
      <c r="BR60" s="35"/>
      <c r="BS60" s="35"/>
      <c r="BT60" s="35"/>
      <c r="BU60" s="35"/>
      <c r="BV60" s="44"/>
      <c r="BW60" s="45"/>
      <c r="BX60" s="41">
        <f t="shared" si="20"/>
        <v>0</v>
      </c>
      <c r="BY60" s="41">
        <f t="shared" si="21"/>
        <v>0</v>
      </c>
      <c r="BZ60" s="13"/>
      <c r="CA60" s="43">
        <f t="shared" si="22"/>
        <v>0</v>
      </c>
      <c r="CB60" s="35"/>
      <c r="CC60" s="35"/>
      <c r="CD60" s="35"/>
      <c r="CE60" s="35"/>
      <c r="CF60" s="35"/>
      <c r="CG60" s="35"/>
      <c r="CH60" s="35"/>
      <c r="CI60" s="35"/>
      <c r="CJ60" s="35"/>
      <c r="CK60" s="35"/>
      <c r="CL60" s="35"/>
      <c r="CM60" s="35"/>
      <c r="CN60" s="35"/>
      <c r="CO60" s="35"/>
      <c r="CP60" s="35"/>
      <c r="CQ60" s="35"/>
      <c r="CR60" s="35"/>
      <c r="CS60" s="35"/>
      <c r="CT60" s="35">
        <f t="shared" si="23"/>
        <v>0</v>
      </c>
    </row>
    <row r="61" spans="2:98" ht="14.4" customHeight="1" x14ac:dyDescent="0.25">
      <c r="B61" s="29"/>
      <c r="C61" s="30"/>
      <c r="D61" s="31"/>
      <c r="E61" s="32"/>
      <c r="F61" s="32"/>
      <c r="G61" s="32"/>
      <c r="H61" s="32"/>
      <c r="I61" s="32"/>
      <c r="J61" s="32"/>
      <c r="K61" s="32"/>
      <c r="L61" s="32" t="s">
        <v>16</v>
      </c>
      <c r="M61" s="32"/>
      <c r="N61" s="33" t="s">
        <v>17</v>
      </c>
      <c r="O61" s="23"/>
      <c r="P61" s="19"/>
      <c r="Q61" s="19"/>
      <c r="R61" s="34"/>
      <c r="S61" s="34"/>
      <c r="T61" s="34"/>
      <c r="U61" s="19"/>
      <c r="V61" s="19"/>
      <c r="W61" s="35"/>
      <c r="X61" s="36">
        <f t="shared" si="11"/>
        <v>0</v>
      </c>
      <c r="Y61" s="23"/>
      <c r="Z61" s="30"/>
      <c r="AA61" s="30"/>
      <c r="AB61" s="30"/>
      <c r="AC61" s="30"/>
      <c r="AD61" s="107"/>
      <c r="AE61" s="117"/>
      <c r="AF61" s="107"/>
      <c r="AG61" s="38"/>
      <c r="AH61" s="39"/>
      <c r="AI61" s="106">
        <f t="shared" si="12"/>
        <v>0</v>
      </c>
      <c r="AJ61" s="40">
        <f t="shared" si="13"/>
        <v>0</v>
      </c>
      <c r="AK61" s="40">
        <f t="shared" si="14"/>
        <v>0</v>
      </c>
      <c r="AL61" s="23"/>
      <c r="AM61" s="19"/>
      <c r="AN61" s="19"/>
      <c r="AO61" s="19"/>
      <c r="AP61" s="36">
        <f t="shared" si="15"/>
        <v>0</v>
      </c>
      <c r="AQ61" s="36">
        <f t="shared" si="16"/>
        <v>0</v>
      </c>
      <c r="AR61" s="36"/>
      <c r="AS61" s="25"/>
      <c r="AT61" s="41">
        <f t="shared" si="17"/>
        <v>0</v>
      </c>
      <c r="AU61" s="121">
        <f t="shared" si="17"/>
        <v>0</v>
      </c>
      <c r="AV61" s="13"/>
      <c r="AW61" s="41">
        <f t="shared" si="18"/>
        <v>0</v>
      </c>
      <c r="AX61" s="41"/>
      <c r="AY61" s="13"/>
      <c r="AZ61" s="19"/>
      <c r="BA61" s="42"/>
      <c r="BB61" s="2"/>
      <c r="BC61" s="43">
        <f t="shared" si="19"/>
        <v>0</v>
      </c>
      <c r="BD61" s="35"/>
      <c r="BE61" s="35"/>
      <c r="BF61" s="35"/>
      <c r="BG61" s="35"/>
      <c r="BH61" s="35"/>
      <c r="BI61" s="35"/>
      <c r="BJ61" s="35"/>
      <c r="BK61" s="35"/>
      <c r="BL61" s="35"/>
      <c r="BM61" s="35"/>
      <c r="BN61" s="35"/>
      <c r="BO61" s="35"/>
      <c r="BP61" s="35"/>
      <c r="BQ61" s="35"/>
      <c r="BR61" s="35"/>
      <c r="BS61" s="35"/>
      <c r="BT61" s="35"/>
      <c r="BU61" s="35"/>
      <c r="BV61" s="44"/>
      <c r="BW61" s="45"/>
      <c r="BX61" s="41">
        <f t="shared" si="20"/>
        <v>0</v>
      </c>
      <c r="BY61" s="41">
        <f t="shared" si="21"/>
        <v>0</v>
      </c>
      <c r="BZ61" s="13"/>
      <c r="CA61" s="43">
        <f t="shared" si="22"/>
        <v>0</v>
      </c>
      <c r="CB61" s="35"/>
      <c r="CC61" s="35"/>
      <c r="CD61" s="35"/>
      <c r="CE61" s="35"/>
      <c r="CF61" s="35"/>
      <c r="CG61" s="35"/>
      <c r="CH61" s="35"/>
      <c r="CI61" s="35"/>
      <c r="CJ61" s="35"/>
      <c r="CK61" s="35"/>
      <c r="CL61" s="35"/>
      <c r="CM61" s="35"/>
      <c r="CN61" s="35"/>
      <c r="CO61" s="35"/>
      <c r="CP61" s="35"/>
      <c r="CQ61" s="35"/>
      <c r="CR61" s="35"/>
      <c r="CS61" s="35"/>
      <c r="CT61" s="35">
        <f t="shared" si="23"/>
        <v>0</v>
      </c>
    </row>
    <row r="62" spans="2:98" ht="14.4" customHeight="1" x14ac:dyDescent="0.25">
      <c r="B62" s="29"/>
      <c r="C62" s="30"/>
      <c r="D62" s="31"/>
      <c r="E62" s="32"/>
      <c r="F62" s="32"/>
      <c r="G62" s="32"/>
      <c r="H62" s="32"/>
      <c r="I62" s="32"/>
      <c r="J62" s="32"/>
      <c r="K62" s="32"/>
      <c r="L62" s="32" t="s">
        <v>16</v>
      </c>
      <c r="M62" s="32"/>
      <c r="N62" s="33" t="s">
        <v>17</v>
      </c>
      <c r="O62" s="23"/>
      <c r="P62" s="19"/>
      <c r="Q62" s="19"/>
      <c r="R62" s="34"/>
      <c r="S62" s="34"/>
      <c r="T62" s="34"/>
      <c r="U62" s="19"/>
      <c r="V62" s="19"/>
      <c r="W62" s="35"/>
      <c r="X62" s="36">
        <f t="shared" si="11"/>
        <v>0</v>
      </c>
      <c r="Y62" s="23"/>
      <c r="Z62" s="30"/>
      <c r="AA62" s="30"/>
      <c r="AB62" s="30"/>
      <c r="AC62" s="30"/>
      <c r="AD62" s="107"/>
      <c r="AE62" s="117"/>
      <c r="AF62" s="107"/>
      <c r="AG62" s="38"/>
      <c r="AH62" s="39"/>
      <c r="AI62" s="106">
        <f t="shared" si="12"/>
        <v>0</v>
      </c>
      <c r="AJ62" s="40">
        <f t="shared" si="13"/>
        <v>0</v>
      </c>
      <c r="AK62" s="40">
        <f t="shared" si="14"/>
        <v>0</v>
      </c>
      <c r="AL62" s="23"/>
      <c r="AM62" s="19"/>
      <c r="AN62" s="19"/>
      <c r="AO62" s="19"/>
      <c r="AP62" s="36">
        <f t="shared" si="15"/>
        <v>0</v>
      </c>
      <c r="AQ62" s="36">
        <f t="shared" si="16"/>
        <v>0</v>
      </c>
      <c r="AR62" s="36"/>
      <c r="AS62" s="25"/>
      <c r="AT62" s="41">
        <f t="shared" si="17"/>
        <v>0</v>
      </c>
      <c r="AU62" s="121">
        <f t="shared" si="17"/>
        <v>0</v>
      </c>
      <c r="AV62" s="13"/>
      <c r="AW62" s="41">
        <f t="shared" si="18"/>
        <v>0</v>
      </c>
      <c r="AX62" s="41"/>
      <c r="AY62" s="13"/>
      <c r="AZ62" s="19"/>
      <c r="BA62" s="42"/>
      <c r="BB62" s="2"/>
      <c r="BC62" s="43">
        <f t="shared" si="19"/>
        <v>0</v>
      </c>
      <c r="BD62" s="35"/>
      <c r="BE62" s="35"/>
      <c r="BF62" s="35"/>
      <c r="BG62" s="35"/>
      <c r="BH62" s="35"/>
      <c r="BI62" s="35"/>
      <c r="BJ62" s="35"/>
      <c r="BK62" s="35"/>
      <c r="BL62" s="35"/>
      <c r="BM62" s="35"/>
      <c r="BN62" s="35"/>
      <c r="BO62" s="35"/>
      <c r="BP62" s="35"/>
      <c r="BQ62" s="35"/>
      <c r="BR62" s="35"/>
      <c r="BS62" s="35"/>
      <c r="BT62" s="35"/>
      <c r="BU62" s="35"/>
      <c r="BV62" s="44"/>
      <c r="BW62" s="45"/>
      <c r="BX62" s="41">
        <f t="shared" si="20"/>
        <v>0</v>
      </c>
      <c r="BY62" s="41">
        <f t="shared" si="21"/>
        <v>0</v>
      </c>
      <c r="BZ62" s="13"/>
      <c r="CA62" s="43">
        <f t="shared" si="22"/>
        <v>0</v>
      </c>
      <c r="CB62" s="35"/>
      <c r="CC62" s="35"/>
      <c r="CD62" s="35"/>
      <c r="CE62" s="35"/>
      <c r="CF62" s="35"/>
      <c r="CG62" s="35"/>
      <c r="CH62" s="35"/>
      <c r="CI62" s="35"/>
      <c r="CJ62" s="35"/>
      <c r="CK62" s="35"/>
      <c r="CL62" s="35"/>
      <c r="CM62" s="35"/>
      <c r="CN62" s="35"/>
      <c r="CO62" s="35"/>
      <c r="CP62" s="35"/>
      <c r="CQ62" s="35"/>
      <c r="CR62" s="35"/>
      <c r="CS62" s="35"/>
      <c r="CT62" s="35">
        <f t="shared" si="23"/>
        <v>0</v>
      </c>
    </row>
    <row r="63" spans="2:98" ht="14.4" customHeight="1" x14ac:dyDescent="0.25">
      <c r="B63" s="29"/>
      <c r="C63" s="30"/>
      <c r="D63" s="31"/>
      <c r="E63" s="32"/>
      <c r="F63" s="32"/>
      <c r="G63" s="32"/>
      <c r="H63" s="32"/>
      <c r="I63" s="32"/>
      <c r="J63" s="32"/>
      <c r="K63" s="32"/>
      <c r="L63" s="32" t="s">
        <v>16</v>
      </c>
      <c r="M63" s="32"/>
      <c r="N63" s="33" t="s">
        <v>17</v>
      </c>
      <c r="O63" s="23"/>
      <c r="P63" s="19"/>
      <c r="Q63" s="19"/>
      <c r="R63" s="34"/>
      <c r="S63" s="34"/>
      <c r="T63" s="34"/>
      <c r="U63" s="19"/>
      <c r="V63" s="19"/>
      <c r="W63" s="35"/>
      <c r="X63" s="36">
        <f t="shared" si="11"/>
        <v>0</v>
      </c>
      <c r="Y63" s="23"/>
      <c r="Z63" s="30"/>
      <c r="AA63" s="30"/>
      <c r="AB63" s="30"/>
      <c r="AC63" s="30"/>
      <c r="AD63" s="107"/>
      <c r="AE63" s="117"/>
      <c r="AF63" s="107"/>
      <c r="AG63" s="38"/>
      <c r="AH63" s="39"/>
      <c r="AI63" s="106">
        <f t="shared" si="12"/>
        <v>0</v>
      </c>
      <c r="AJ63" s="40">
        <f t="shared" si="13"/>
        <v>0</v>
      </c>
      <c r="AK63" s="40">
        <f t="shared" si="14"/>
        <v>0</v>
      </c>
      <c r="AL63" s="23"/>
      <c r="AM63" s="19"/>
      <c r="AN63" s="19"/>
      <c r="AO63" s="19"/>
      <c r="AP63" s="36">
        <f t="shared" si="15"/>
        <v>0</v>
      </c>
      <c r="AQ63" s="36">
        <f t="shared" si="16"/>
        <v>0</v>
      </c>
      <c r="AR63" s="36"/>
      <c r="AS63" s="25"/>
      <c r="AT63" s="41">
        <f t="shared" si="17"/>
        <v>0</v>
      </c>
      <c r="AU63" s="121">
        <f t="shared" si="17"/>
        <v>0</v>
      </c>
      <c r="AV63" s="13"/>
      <c r="AW63" s="41">
        <f t="shared" si="18"/>
        <v>0</v>
      </c>
      <c r="AX63" s="41"/>
      <c r="AY63" s="13"/>
      <c r="AZ63" s="19"/>
      <c r="BA63" s="42"/>
      <c r="BB63" s="2"/>
      <c r="BC63" s="43">
        <f t="shared" si="19"/>
        <v>0</v>
      </c>
      <c r="BD63" s="35"/>
      <c r="BE63" s="35"/>
      <c r="BF63" s="35"/>
      <c r="BG63" s="35"/>
      <c r="BH63" s="35"/>
      <c r="BI63" s="35"/>
      <c r="BJ63" s="35"/>
      <c r="BK63" s="35"/>
      <c r="BL63" s="35"/>
      <c r="BM63" s="35"/>
      <c r="BN63" s="35"/>
      <c r="BO63" s="35"/>
      <c r="BP63" s="35"/>
      <c r="BQ63" s="35"/>
      <c r="BR63" s="35"/>
      <c r="BS63" s="35"/>
      <c r="BT63" s="35"/>
      <c r="BU63" s="35"/>
      <c r="BV63" s="44"/>
      <c r="BW63" s="45"/>
      <c r="BX63" s="41">
        <f t="shared" si="20"/>
        <v>0</v>
      </c>
      <c r="BY63" s="41">
        <f t="shared" si="21"/>
        <v>0</v>
      </c>
      <c r="BZ63" s="13"/>
      <c r="CA63" s="43">
        <f t="shared" si="22"/>
        <v>0</v>
      </c>
      <c r="CB63" s="35"/>
      <c r="CC63" s="35"/>
      <c r="CD63" s="35"/>
      <c r="CE63" s="35"/>
      <c r="CF63" s="35"/>
      <c r="CG63" s="35"/>
      <c r="CH63" s="35"/>
      <c r="CI63" s="35"/>
      <c r="CJ63" s="35"/>
      <c r="CK63" s="35"/>
      <c r="CL63" s="35"/>
      <c r="CM63" s="35"/>
      <c r="CN63" s="35"/>
      <c r="CO63" s="35"/>
      <c r="CP63" s="35"/>
      <c r="CQ63" s="35"/>
      <c r="CR63" s="35"/>
      <c r="CS63" s="35"/>
      <c r="CT63" s="35">
        <f t="shared" si="23"/>
        <v>0</v>
      </c>
    </row>
    <row r="64" spans="2:98" ht="14.4" customHeight="1" x14ac:dyDescent="0.25">
      <c r="B64" s="29"/>
      <c r="C64" s="30"/>
      <c r="D64" s="31"/>
      <c r="E64" s="32"/>
      <c r="F64" s="32"/>
      <c r="G64" s="32"/>
      <c r="H64" s="32"/>
      <c r="I64" s="32"/>
      <c r="J64" s="32"/>
      <c r="K64" s="32"/>
      <c r="L64" s="32" t="s">
        <v>16</v>
      </c>
      <c r="M64" s="32"/>
      <c r="N64" s="33" t="s">
        <v>17</v>
      </c>
      <c r="O64" s="23"/>
      <c r="P64" s="19"/>
      <c r="Q64" s="19"/>
      <c r="R64" s="34"/>
      <c r="S64" s="34"/>
      <c r="T64" s="34"/>
      <c r="U64" s="19"/>
      <c r="V64" s="19"/>
      <c r="W64" s="35"/>
      <c r="X64" s="36">
        <f t="shared" si="11"/>
        <v>0</v>
      </c>
      <c r="Y64" s="23"/>
      <c r="Z64" s="30"/>
      <c r="AA64" s="30"/>
      <c r="AB64" s="30"/>
      <c r="AC64" s="30"/>
      <c r="AD64" s="107"/>
      <c r="AE64" s="117"/>
      <c r="AF64" s="107"/>
      <c r="AG64" s="38"/>
      <c r="AH64" s="39"/>
      <c r="AI64" s="106">
        <f t="shared" si="12"/>
        <v>0</v>
      </c>
      <c r="AJ64" s="40">
        <f t="shared" si="13"/>
        <v>0</v>
      </c>
      <c r="AK64" s="40">
        <f t="shared" si="14"/>
        <v>0</v>
      </c>
      <c r="AL64" s="23"/>
      <c r="AM64" s="19"/>
      <c r="AN64" s="19"/>
      <c r="AO64" s="19"/>
      <c r="AP64" s="36">
        <f t="shared" si="15"/>
        <v>0</v>
      </c>
      <c r="AQ64" s="36">
        <f t="shared" si="16"/>
        <v>0</v>
      </c>
      <c r="AR64" s="36"/>
      <c r="AS64" s="25"/>
      <c r="AT64" s="41">
        <f t="shared" si="17"/>
        <v>0</v>
      </c>
      <c r="AU64" s="121">
        <f t="shared" si="17"/>
        <v>0</v>
      </c>
      <c r="AV64" s="13"/>
      <c r="AW64" s="41">
        <f t="shared" si="18"/>
        <v>0</v>
      </c>
      <c r="AX64" s="41"/>
      <c r="AY64" s="13"/>
      <c r="AZ64" s="19"/>
      <c r="BA64" s="42"/>
      <c r="BB64" s="2"/>
      <c r="BC64" s="43">
        <f t="shared" si="19"/>
        <v>0</v>
      </c>
      <c r="BD64" s="35"/>
      <c r="BE64" s="35"/>
      <c r="BF64" s="35"/>
      <c r="BG64" s="35"/>
      <c r="BH64" s="35"/>
      <c r="BI64" s="35"/>
      <c r="BJ64" s="35"/>
      <c r="BK64" s="35"/>
      <c r="BL64" s="35"/>
      <c r="BM64" s="35"/>
      <c r="BN64" s="35"/>
      <c r="BO64" s="35"/>
      <c r="BP64" s="35"/>
      <c r="BQ64" s="35"/>
      <c r="BR64" s="35"/>
      <c r="BS64" s="35"/>
      <c r="BT64" s="35"/>
      <c r="BU64" s="35"/>
      <c r="BV64" s="44"/>
      <c r="BW64" s="45"/>
      <c r="BX64" s="41">
        <f t="shared" si="20"/>
        <v>0</v>
      </c>
      <c r="BY64" s="41">
        <f t="shared" si="21"/>
        <v>0</v>
      </c>
      <c r="BZ64" s="13"/>
      <c r="CA64" s="43">
        <f t="shared" si="22"/>
        <v>0</v>
      </c>
      <c r="CB64" s="35"/>
      <c r="CC64" s="35"/>
      <c r="CD64" s="35"/>
      <c r="CE64" s="35"/>
      <c r="CF64" s="35"/>
      <c r="CG64" s="35"/>
      <c r="CH64" s="35"/>
      <c r="CI64" s="35"/>
      <c r="CJ64" s="35"/>
      <c r="CK64" s="35"/>
      <c r="CL64" s="35"/>
      <c r="CM64" s="35"/>
      <c r="CN64" s="35"/>
      <c r="CO64" s="35"/>
      <c r="CP64" s="35"/>
      <c r="CQ64" s="35"/>
      <c r="CR64" s="35"/>
      <c r="CS64" s="35"/>
      <c r="CT64" s="35">
        <f t="shared" si="23"/>
        <v>0</v>
      </c>
    </row>
    <row r="65" spans="1:98" ht="14.4" customHeight="1" x14ac:dyDescent="0.25">
      <c r="B65" s="29"/>
      <c r="C65" s="30"/>
      <c r="D65" s="31"/>
      <c r="E65" s="32"/>
      <c r="F65" s="32"/>
      <c r="G65" s="32"/>
      <c r="H65" s="32"/>
      <c r="I65" s="32"/>
      <c r="J65" s="32"/>
      <c r="K65" s="32"/>
      <c r="L65" s="32" t="s">
        <v>16</v>
      </c>
      <c r="M65" s="32"/>
      <c r="N65" s="33" t="s">
        <v>17</v>
      </c>
      <c r="O65" s="23"/>
      <c r="P65" s="19"/>
      <c r="Q65" s="19"/>
      <c r="R65" s="34"/>
      <c r="S65" s="34"/>
      <c r="T65" s="34"/>
      <c r="U65" s="19"/>
      <c r="V65" s="19"/>
      <c r="W65" s="35"/>
      <c r="X65" s="36">
        <f t="shared" si="11"/>
        <v>0</v>
      </c>
      <c r="Y65" s="23"/>
      <c r="Z65" s="30"/>
      <c r="AA65" s="30"/>
      <c r="AB65" s="30"/>
      <c r="AC65" s="30"/>
      <c r="AD65" s="37"/>
      <c r="AE65" s="117"/>
      <c r="AF65" s="37"/>
      <c r="AG65" s="38"/>
      <c r="AH65" s="39"/>
      <c r="AI65" s="106">
        <f t="shared" si="12"/>
        <v>0</v>
      </c>
      <c r="AJ65" s="40">
        <f t="shared" si="13"/>
        <v>0</v>
      </c>
      <c r="AK65" s="40">
        <f t="shared" si="14"/>
        <v>0</v>
      </c>
      <c r="AL65" s="23"/>
      <c r="AM65" s="19"/>
      <c r="AN65" s="19"/>
      <c r="AO65" s="19"/>
      <c r="AP65" s="36">
        <f t="shared" si="15"/>
        <v>0</v>
      </c>
      <c r="AQ65" s="36">
        <f t="shared" si="16"/>
        <v>0</v>
      </c>
      <c r="AR65" s="36"/>
      <c r="AS65" s="25"/>
      <c r="AT65" s="41">
        <f t="shared" si="17"/>
        <v>0</v>
      </c>
      <c r="AU65" s="121">
        <f t="shared" si="17"/>
        <v>0</v>
      </c>
      <c r="AV65" s="13"/>
      <c r="AW65" s="41">
        <f t="shared" si="18"/>
        <v>0</v>
      </c>
      <c r="AX65" s="41"/>
      <c r="AY65" s="13"/>
      <c r="AZ65" s="19"/>
      <c r="BA65" s="42"/>
      <c r="BB65" s="2"/>
      <c r="BC65" s="43">
        <f t="shared" si="19"/>
        <v>0</v>
      </c>
      <c r="BD65" s="35"/>
      <c r="BE65" s="35"/>
      <c r="BF65" s="35"/>
      <c r="BG65" s="35"/>
      <c r="BH65" s="35"/>
      <c r="BI65" s="35"/>
      <c r="BJ65" s="35"/>
      <c r="BK65" s="35"/>
      <c r="BL65" s="35"/>
      <c r="BM65" s="35"/>
      <c r="BN65" s="35"/>
      <c r="BO65" s="35"/>
      <c r="BP65" s="35"/>
      <c r="BQ65" s="35"/>
      <c r="BR65" s="35"/>
      <c r="BS65" s="35"/>
      <c r="BT65" s="35"/>
      <c r="BU65" s="35"/>
      <c r="BV65" s="44"/>
      <c r="BW65" s="45"/>
      <c r="BX65" s="41">
        <f t="shared" si="20"/>
        <v>0</v>
      </c>
      <c r="BY65" s="41">
        <f t="shared" si="21"/>
        <v>0</v>
      </c>
      <c r="BZ65" s="13"/>
      <c r="CA65" s="43">
        <f t="shared" si="22"/>
        <v>0</v>
      </c>
      <c r="CB65" s="35"/>
      <c r="CC65" s="35"/>
      <c r="CD65" s="35"/>
      <c r="CE65" s="35"/>
      <c r="CF65" s="35"/>
      <c r="CG65" s="35"/>
      <c r="CH65" s="35"/>
      <c r="CI65" s="35"/>
      <c r="CJ65" s="35"/>
      <c r="CK65" s="35"/>
      <c r="CL65" s="35"/>
      <c r="CM65" s="35"/>
      <c r="CN65" s="35"/>
      <c r="CO65" s="35"/>
      <c r="CP65" s="35"/>
      <c r="CQ65" s="35"/>
      <c r="CR65" s="35"/>
      <c r="CS65" s="35"/>
      <c r="CT65" s="35">
        <f t="shared" si="23"/>
        <v>0</v>
      </c>
    </row>
    <row r="66" spans="1:98" ht="14.4" customHeight="1" x14ac:dyDescent="0.25">
      <c r="C66" s="1"/>
      <c r="E66" s="3"/>
      <c r="F66" s="3"/>
      <c r="G66" s="3"/>
      <c r="H66" s="3"/>
      <c r="I66" s="3"/>
      <c r="J66" s="3"/>
      <c r="K66" s="3"/>
      <c r="L66" s="3"/>
      <c r="M66" s="4"/>
      <c r="N66" s="3"/>
      <c r="O66" s="1"/>
      <c r="P66" s="1"/>
      <c r="Q66" s="1"/>
      <c r="R66" s="1"/>
      <c r="S66" s="1"/>
      <c r="T66" s="1"/>
      <c r="U66" s="1"/>
      <c r="V66" s="1"/>
      <c r="W66" s="1"/>
      <c r="X66" s="5"/>
      <c r="Y66" s="1"/>
      <c r="Z66" s="2"/>
      <c r="AA66" s="2"/>
      <c r="AB66" s="2"/>
      <c r="AC66" s="2"/>
      <c r="AD66" s="6"/>
      <c r="AE66" s="6"/>
      <c r="AF66" s="6"/>
      <c r="AG66" s="7"/>
      <c r="AH66" s="8"/>
      <c r="AI66" s="8"/>
      <c r="AJ66" s="9"/>
      <c r="AK66" s="9"/>
      <c r="AL66" s="1"/>
      <c r="AQ66" s="10"/>
      <c r="AR66" s="10"/>
      <c r="AS66" s="11"/>
      <c r="AT66" s="12"/>
      <c r="AU66" s="12"/>
      <c r="AV66" s="13"/>
      <c r="AW66" s="13"/>
      <c r="AX66" s="13"/>
      <c r="AY66" s="13"/>
      <c r="AZ66" s="3"/>
      <c r="BA66" s="10"/>
      <c r="BB66" s="2"/>
      <c r="BC66" s="14"/>
      <c r="BD66" s="15"/>
      <c r="BE66" s="15"/>
      <c r="BF66" s="15"/>
      <c r="BG66" s="15"/>
      <c r="BX66" s="13"/>
      <c r="BY66" s="13"/>
      <c r="BZ66" s="13"/>
      <c r="CA66" s="14"/>
      <c r="CB66" s="15"/>
      <c r="CC66" s="15"/>
      <c r="CD66" s="15"/>
      <c r="CE66" s="15"/>
    </row>
    <row r="67" spans="1:98" ht="14.4" customHeight="1" x14ac:dyDescent="0.25">
      <c r="C67" s="1"/>
      <c r="E67" s="3"/>
      <c r="F67" s="3"/>
      <c r="G67" s="3"/>
      <c r="H67" s="3"/>
      <c r="I67" s="3"/>
      <c r="J67" s="3"/>
      <c r="K67" s="3"/>
      <c r="L67" s="3"/>
      <c r="M67" s="4"/>
      <c r="N67" s="3"/>
      <c r="O67" s="1"/>
      <c r="P67" s="1"/>
      <c r="Q67" s="1"/>
      <c r="R67" s="1"/>
      <c r="S67" s="1"/>
      <c r="T67" s="1"/>
      <c r="U67" s="1"/>
      <c r="V67" s="1"/>
      <c r="W67" s="1"/>
      <c r="X67" s="5"/>
      <c r="Y67" s="1"/>
      <c r="Z67" s="2"/>
      <c r="AA67" s="2"/>
      <c r="AB67" s="2"/>
      <c r="AC67" s="2"/>
      <c r="AD67" s="6"/>
      <c r="AE67" s="6"/>
      <c r="AF67" s="6"/>
      <c r="AG67" s="7"/>
      <c r="AH67" s="8"/>
      <c r="AI67" s="8"/>
      <c r="AJ67" s="9"/>
      <c r="AK67" s="9"/>
      <c r="AL67" s="1"/>
      <c r="AQ67" s="10"/>
      <c r="AR67" s="10"/>
      <c r="AS67" s="11"/>
      <c r="AT67" s="12"/>
      <c r="AU67" s="12"/>
      <c r="AV67" s="13"/>
      <c r="AW67" s="13"/>
      <c r="AX67" s="13"/>
      <c r="AY67" s="13"/>
      <c r="AZ67" s="3"/>
      <c r="BA67" s="10"/>
      <c r="BB67" s="2"/>
      <c r="BC67" s="14"/>
      <c r="BD67" s="15"/>
      <c r="BE67" s="15"/>
      <c r="BF67" s="15"/>
      <c r="BG67" s="15"/>
      <c r="BX67" s="13"/>
      <c r="BY67" s="13"/>
      <c r="BZ67" s="13"/>
      <c r="CA67" s="14"/>
      <c r="CB67" s="15"/>
      <c r="CC67" s="15"/>
      <c r="CD67" s="15"/>
      <c r="CE67" s="15"/>
    </row>
    <row r="68" spans="1:98" ht="14.4" customHeight="1" x14ac:dyDescent="0.25">
      <c r="C68" s="1"/>
      <c r="E68" s="3"/>
      <c r="F68" s="3"/>
      <c r="G68" s="3"/>
      <c r="H68" s="3"/>
      <c r="I68" s="3"/>
      <c r="J68" s="3"/>
      <c r="K68" s="3"/>
      <c r="L68" s="3"/>
      <c r="M68" s="4"/>
      <c r="N68" s="3"/>
      <c r="O68" s="1"/>
      <c r="P68" s="1"/>
      <c r="Q68" s="1"/>
      <c r="R68" s="1"/>
      <c r="S68" s="1"/>
      <c r="T68" s="1"/>
      <c r="U68" s="1"/>
      <c r="V68" s="1"/>
      <c r="W68" s="1"/>
      <c r="X68" s="5"/>
      <c r="Y68" s="1"/>
      <c r="Z68" s="2"/>
      <c r="AA68" s="2"/>
      <c r="AB68" s="2"/>
      <c r="AC68" s="2"/>
      <c r="AD68" s="6"/>
      <c r="AE68" s="6"/>
      <c r="AF68" s="6"/>
      <c r="AG68" s="7"/>
      <c r="AH68" s="8"/>
      <c r="AI68" s="8"/>
      <c r="AJ68" s="9"/>
      <c r="AK68" s="9"/>
      <c r="AL68" s="1"/>
      <c r="AQ68" s="10"/>
      <c r="AR68" s="10"/>
      <c r="AS68" s="11"/>
      <c r="AT68" s="12"/>
      <c r="AU68" s="12"/>
      <c r="AV68" s="13"/>
      <c r="AW68" s="13"/>
      <c r="AX68" s="13"/>
      <c r="AY68" s="13"/>
      <c r="AZ68" s="3"/>
      <c r="BA68" s="10"/>
      <c r="BB68" s="2"/>
      <c r="BC68" s="14"/>
      <c r="BD68" s="15"/>
      <c r="BE68" s="15"/>
      <c r="BF68" s="15"/>
      <c r="BG68" s="15"/>
      <c r="BX68" s="13"/>
      <c r="BY68" s="13"/>
      <c r="BZ68" s="13"/>
      <c r="CA68" s="14"/>
      <c r="CB68" s="15"/>
      <c r="CC68" s="15"/>
      <c r="CD68" s="15"/>
      <c r="CE68" s="15"/>
    </row>
    <row r="69" spans="1:98" ht="14.4" customHeight="1" x14ac:dyDescent="0.25">
      <c r="C69" s="1"/>
      <c r="E69" s="3"/>
      <c r="F69" s="3"/>
      <c r="G69" s="3"/>
      <c r="H69" s="3"/>
      <c r="I69" s="3"/>
      <c r="J69" s="3"/>
      <c r="K69" s="3"/>
      <c r="L69" s="3"/>
      <c r="M69" s="4"/>
      <c r="N69" s="3"/>
      <c r="O69" s="1"/>
      <c r="P69" s="1"/>
      <c r="Q69" s="1"/>
      <c r="R69" s="1"/>
      <c r="S69" s="1"/>
      <c r="T69" s="1"/>
      <c r="U69" s="1"/>
      <c r="V69" s="1"/>
      <c r="W69" s="1"/>
      <c r="X69" s="5"/>
      <c r="Y69" s="1"/>
      <c r="Z69" s="2"/>
      <c r="AA69" s="2"/>
      <c r="AB69" s="2"/>
      <c r="AC69" s="2"/>
      <c r="AD69" s="6"/>
      <c r="AE69" s="6"/>
      <c r="AF69" s="6"/>
      <c r="AG69" s="7"/>
      <c r="AH69" s="8"/>
      <c r="AI69" s="8"/>
      <c r="AJ69" s="9"/>
      <c r="AK69" s="9"/>
      <c r="AL69" s="1"/>
      <c r="AQ69" s="10"/>
      <c r="AR69" s="10"/>
      <c r="AS69" s="11"/>
      <c r="AT69" s="12"/>
      <c r="AU69" s="12"/>
      <c r="AV69" s="13"/>
      <c r="AW69" s="13"/>
      <c r="AX69" s="13"/>
      <c r="AY69" s="13"/>
      <c r="AZ69" s="3"/>
      <c r="BA69" s="10"/>
      <c r="BB69" s="2"/>
      <c r="BC69" s="14"/>
      <c r="BD69" s="15"/>
      <c r="BE69" s="15"/>
      <c r="BF69" s="15"/>
      <c r="BG69" s="15"/>
      <c r="BX69" s="13"/>
      <c r="BY69" s="13"/>
      <c r="BZ69" s="13"/>
      <c r="CA69" s="14"/>
      <c r="CB69" s="15"/>
      <c r="CC69" s="15"/>
      <c r="CD69" s="15"/>
      <c r="CE69" s="15"/>
    </row>
    <row r="70" spans="1:98" s="15" customFormat="1" ht="14.4" customHeight="1" x14ac:dyDescent="0.25">
      <c r="A70" s="2"/>
      <c r="B70" s="1"/>
      <c r="C70" s="1"/>
      <c r="D70" s="2"/>
      <c r="E70" s="3"/>
      <c r="F70" s="3"/>
      <c r="G70" s="3"/>
      <c r="H70" s="3"/>
      <c r="I70" s="3"/>
      <c r="J70" s="3"/>
      <c r="K70" s="3"/>
      <c r="L70" s="3"/>
      <c r="M70" s="4"/>
      <c r="N70" s="3"/>
      <c r="O70" s="1"/>
      <c r="P70" s="1"/>
      <c r="Q70" s="1"/>
      <c r="R70" s="1"/>
      <c r="S70" s="1"/>
      <c r="T70" s="1"/>
      <c r="U70" s="1"/>
      <c r="V70" s="1"/>
      <c r="W70" s="1"/>
      <c r="X70" s="5"/>
      <c r="Y70" s="1"/>
      <c r="Z70" s="2"/>
      <c r="AA70" s="2"/>
      <c r="AB70" s="2"/>
      <c r="AC70" s="2"/>
      <c r="AD70" s="6"/>
      <c r="AE70" s="6"/>
      <c r="AF70" s="6"/>
      <c r="AG70" s="7"/>
      <c r="AH70" s="8"/>
      <c r="AI70" s="8"/>
      <c r="AJ70" s="9"/>
      <c r="AK70" s="9"/>
      <c r="AL70" s="1"/>
      <c r="AM70" s="3"/>
      <c r="AN70" s="3"/>
      <c r="AO70" s="3"/>
      <c r="AP70" s="10"/>
      <c r="AQ70" s="10"/>
      <c r="AR70" s="10"/>
      <c r="AS70" s="11"/>
      <c r="AT70" s="12"/>
      <c r="AU70" s="12"/>
      <c r="AV70" s="13"/>
      <c r="AW70" s="13"/>
      <c r="AX70" s="13"/>
      <c r="AY70" s="13"/>
      <c r="AZ70" s="3"/>
      <c r="BA70" s="10"/>
      <c r="BB70" s="2"/>
      <c r="BC70" s="14"/>
      <c r="BV70" s="2"/>
      <c r="BW70" s="13"/>
      <c r="BX70" s="13"/>
      <c r="BY70" s="13"/>
      <c r="BZ70" s="13"/>
      <c r="CA70" s="14"/>
      <c r="CT70" s="2"/>
    </row>
    <row r="71" spans="1:98" s="15" customFormat="1" ht="14.4" customHeight="1" x14ac:dyDescent="0.25">
      <c r="A71" s="2"/>
      <c r="B71" s="1"/>
      <c r="C71" s="1"/>
      <c r="D71" s="2"/>
      <c r="E71" s="3"/>
      <c r="F71" s="3"/>
      <c r="G71" s="3"/>
      <c r="H71" s="3"/>
      <c r="I71" s="3"/>
      <c r="J71" s="3"/>
      <c r="K71" s="3"/>
      <c r="L71" s="3"/>
      <c r="M71" s="4"/>
      <c r="N71" s="3"/>
      <c r="O71" s="1"/>
      <c r="P71" s="1"/>
      <c r="Q71" s="1"/>
      <c r="R71" s="1"/>
      <c r="S71" s="1"/>
      <c r="T71" s="1"/>
      <c r="U71" s="1"/>
      <c r="V71" s="1"/>
      <c r="W71" s="1"/>
      <c r="X71" s="5"/>
      <c r="Y71" s="1"/>
      <c r="Z71" s="2"/>
      <c r="AA71" s="2"/>
      <c r="AB71" s="2"/>
      <c r="AC71" s="2"/>
      <c r="AD71" s="6"/>
      <c r="AE71" s="6"/>
      <c r="AF71" s="6"/>
      <c r="AG71" s="7"/>
      <c r="AH71" s="8"/>
      <c r="AI71" s="8"/>
      <c r="AJ71" s="9"/>
      <c r="AK71" s="9"/>
      <c r="AL71" s="1"/>
      <c r="AM71" s="3"/>
      <c r="AN71" s="3"/>
      <c r="AO71" s="3"/>
      <c r="AP71" s="10"/>
      <c r="AQ71" s="10"/>
      <c r="AR71" s="10"/>
      <c r="AS71" s="11"/>
      <c r="AT71" s="12"/>
      <c r="AU71" s="12"/>
      <c r="AV71" s="13"/>
      <c r="AW71" s="13"/>
      <c r="AX71" s="13"/>
      <c r="AY71" s="13"/>
      <c r="AZ71" s="3"/>
      <c r="BA71" s="10"/>
      <c r="BB71" s="2"/>
      <c r="BC71" s="14"/>
      <c r="BV71" s="2"/>
      <c r="BW71" s="13"/>
      <c r="BX71" s="13"/>
      <c r="BY71" s="13"/>
      <c r="BZ71" s="13"/>
      <c r="CA71" s="14"/>
      <c r="CT71" s="2"/>
    </row>
    <row r="72" spans="1:98" s="15" customFormat="1" ht="14.4" customHeight="1" x14ac:dyDescent="0.25">
      <c r="A72" s="2"/>
      <c r="B72" s="1"/>
      <c r="C72" s="1"/>
      <c r="D72" s="2"/>
      <c r="E72" s="3"/>
      <c r="F72" s="3"/>
      <c r="G72" s="3"/>
      <c r="H72" s="3"/>
      <c r="I72" s="3"/>
      <c r="J72" s="3"/>
      <c r="K72" s="3"/>
      <c r="L72" s="3"/>
      <c r="M72" s="4"/>
      <c r="N72" s="3"/>
      <c r="O72" s="1"/>
      <c r="P72" s="1"/>
      <c r="Q72" s="1"/>
      <c r="R72" s="1"/>
      <c r="S72" s="1"/>
      <c r="T72" s="1"/>
      <c r="U72" s="1"/>
      <c r="V72" s="1"/>
      <c r="W72" s="1"/>
      <c r="X72" s="5"/>
      <c r="Y72" s="1"/>
      <c r="Z72" s="2"/>
      <c r="AA72" s="2"/>
      <c r="AB72" s="2"/>
      <c r="AC72" s="2"/>
      <c r="AD72" s="6"/>
      <c r="AE72" s="6"/>
      <c r="AF72" s="6"/>
      <c r="AG72" s="7"/>
      <c r="AH72" s="8"/>
      <c r="AI72" s="8"/>
      <c r="AJ72" s="9"/>
      <c r="AK72" s="9"/>
      <c r="AL72" s="1"/>
      <c r="AM72" s="3"/>
      <c r="AN72" s="3"/>
      <c r="AO72" s="3"/>
      <c r="AP72" s="10"/>
      <c r="AQ72" s="10"/>
      <c r="AR72" s="10"/>
      <c r="AS72" s="11"/>
      <c r="AT72" s="12"/>
      <c r="AU72" s="12"/>
      <c r="AV72" s="13"/>
      <c r="AW72" s="13"/>
      <c r="AX72" s="13"/>
      <c r="AY72" s="13"/>
      <c r="AZ72" s="3"/>
      <c r="BA72" s="10"/>
      <c r="BB72" s="2"/>
      <c r="BC72" s="14"/>
      <c r="BV72" s="2"/>
      <c r="BW72" s="13"/>
      <c r="BX72" s="13"/>
      <c r="BY72" s="13"/>
      <c r="BZ72" s="13"/>
      <c r="CA72" s="14"/>
      <c r="CT72" s="2"/>
    </row>
    <row r="73" spans="1:98" s="15" customFormat="1" ht="14.4" customHeight="1" x14ac:dyDescent="0.25">
      <c r="A73" s="2"/>
      <c r="B73" s="1"/>
      <c r="C73" s="1"/>
      <c r="D73" s="2"/>
      <c r="E73" s="3"/>
      <c r="F73" s="3"/>
      <c r="G73" s="3"/>
      <c r="H73" s="3"/>
      <c r="I73" s="3"/>
      <c r="J73" s="3"/>
      <c r="K73" s="3"/>
      <c r="L73" s="3"/>
      <c r="M73" s="4"/>
      <c r="N73" s="3"/>
      <c r="O73" s="1"/>
      <c r="P73" s="1"/>
      <c r="Q73" s="1"/>
      <c r="R73" s="1"/>
      <c r="S73" s="1"/>
      <c r="T73" s="1"/>
      <c r="U73" s="1"/>
      <c r="V73" s="1"/>
      <c r="W73" s="1"/>
      <c r="X73" s="5"/>
      <c r="Y73" s="1"/>
      <c r="Z73" s="2"/>
      <c r="AA73" s="2"/>
      <c r="AB73" s="2"/>
      <c r="AC73" s="2"/>
      <c r="AD73" s="6"/>
      <c r="AE73" s="6"/>
      <c r="AF73" s="6"/>
      <c r="AG73" s="7"/>
      <c r="AH73" s="8"/>
      <c r="AI73" s="8"/>
      <c r="AJ73" s="9"/>
      <c r="AK73" s="9"/>
      <c r="AL73" s="1"/>
      <c r="AM73" s="3"/>
      <c r="AN73" s="3"/>
      <c r="AO73" s="3"/>
      <c r="AP73" s="10"/>
      <c r="AQ73" s="10"/>
      <c r="AR73" s="10"/>
      <c r="AS73" s="11"/>
      <c r="AT73" s="12"/>
      <c r="AU73" s="12"/>
      <c r="AV73" s="13"/>
      <c r="AW73" s="13"/>
      <c r="AX73" s="13"/>
      <c r="AY73" s="13"/>
      <c r="AZ73" s="3"/>
      <c r="BA73" s="10"/>
      <c r="BB73" s="2"/>
      <c r="BC73" s="14"/>
      <c r="BV73" s="2"/>
      <c r="BW73" s="13"/>
      <c r="BX73" s="13"/>
      <c r="BY73" s="13"/>
      <c r="BZ73" s="13"/>
      <c r="CA73" s="14"/>
      <c r="CT73" s="2"/>
    </row>
    <row r="74" spans="1:98" s="15" customFormat="1" ht="14.4" customHeight="1" x14ac:dyDescent="0.25">
      <c r="A74" s="2"/>
      <c r="B74" s="1"/>
      <c r="C74" s="1"/>
      <c r="D74" s="2"/>
      <c r="E74" s="3"/>
      <c r="F74" s="3"/>
      <c r="G74" s="3"/>
      <c r="H74" s="3"/>
      <c r="I74" s="3"/>
      <c r="J74" s="3"/>
      <c r="K74" s="3"/>
      <c r="L74" s="3"/>
      <c r="M74" s="4"/>
      <c r="N74" s="3"/>
      <c r="O74" s="1"/>
      <c r="P74" s="1"/>
      <c r="Q74" s="1"/>
      <c r="R74" s="1"/>
      <c r="S74" s="1"/>
      <c r="T74" s="1"/>
      <c r="U74" s="1"/>
      <c r="V74" s="1"/>
      <c r="W74" s="1"/>
      <c r="X74" s="5"/>
      <c r="Y74" s="1"/>
      <c r="Z74" s="2"/>
      <c r="AA74" s="2"/>
      <c r="AB74" s="2"/>
      <c r="AC74" s="2"/>
      <c r="AD74" s="6"/>
      <c r="AE74" s="6"/>
      <c r="AF74" s="6"/>
      <c r="AG74" s="7"/>
      <c r="AH74" s="8"/>
      <c r="AI74" s="8"/>
      <c r="AJ74" s="9"/>
      <c r="AK74" s="9"/>
      <c r="AL74" s="1"/>
      <c r="AM74" s="3"/>
      <c r="AN74" s="3"/>
      <c r="AO74" s="3"/>
      <c r="AP74" s="10"/>
      <c r="AQ74" s="10"/>
      <c r="AR74" s="10"/>
      <c r="AS74" s="11"/>
      <c r="AT74" s="12"/>
      <c r="AU74" s="12"/>
      <c r="AV74" s="13"/>
      <c r="AW74" s="13"/>
      <c r="AX74" s="13"/>
      <c r="AY74" s="13"/>
      <c r="AZ74" s="3"/>
      <c r="BA74" s="10"/>
      <c r="BB74" s="2"/>
      <c r="BC74" s="14"/>
      <c r="BV74" s="2"/>
      <c r="BW74" s="13"/>
      <c r="BX74" s="13"/>
      <c r="BY74" s="13"/>
      <c r="BZ74" s="13"/>
      <c r="CA74" s="14"/>
      <c r="CT74" s="2"/>
    </row>
    <row r="75" spans="1:98" s="15" customFormat="1" ht="14.4" customHeight="1" x14ac:dyDescent="0.25">
      <c r="A75" s="2"/>
      <c r="B75" s="1"/>
      <c r="C75" s="1"/>
      <c r="D75" s="2"/>
      <c r="E75" s="3"/>
      <c r="F75" s="3"/>
      <c r="G75" s="3"/>
      <c r="H75" s="3"/>
      <c r="I75" s="3"/>
      <c r="J75" s="3"/>
      <c r="K75" s="3"/>
      <c r="L75" s="3"/>
      <c r="M75" s="4"/>
      <c r="N75" s="3"/>
      <c r="O75" s="1"/>
      <c r="P75" s="1"/>
      <c r="Q75" s="1"/>
      <c r="R75" s="1"/>
      <c r="S75" s="1"/>
      <c r="T75" s="1"/>
      <c r="U75" s="1"/>
      <c r="V75" s="1"/>
      <c r="W75" s="1"/>
      <c r="X75" s="5"/>
      <c r="Y75" s="1"/>
      <c r="Z75" s="2"/>
      <c r="AA75" s="2"/>
      <c r="AB75" s="2"/>
      <c r="AC75" s="2"/>
      <c r="AD75" s="6"/>
      <c r="AE75" s="6"/>
      <c r="AF75" s="6"/>
      <c r="AG75" s="7"/>
      <c r="AH75" s="8"/>
      <c r="AI75" s="8"/>
      <c r="AJ75" s="9"/>
      <c r="AK75" s="9"/>
      <c r="AL75" s="1"/>
      <c r="AM75" s="3"/>
      <c r="AN75" s="3"/>
      <c r="AO75" s="3"/>
      <c r="AP75" s="10"/>
      <c r="AQ75" s="10"/>
      <c r="AR75" s="10"/>
      <c r="AS75" s="11"/>
      <c r="AT75" s="12"/>
      <c r="AU75" s="12"/>
      <c r="AV75" s="13"/>
      <c r="AW75" s="13"/>
      <c r="AX75" s="13"/>
      <c r="AY75" s="13"/>
      <c r="AZ75" s="3"/>
      <c r="BA75" s="10"/>
      <c r="BB75" s="2"/>
      <c r="BC75" s="14"/>
      <c r="BV75" s="2"/>
      <c r="BW75" s="13"/>
      <c r="BX75" s="13"/>
      <c r="BY75" s="13"/>
      <c r="BZ75" s="13"/>
      <c r="CA75" s="14"/>
      <c r="CT75" s="2"/>
    </row>
    <row r="76" spans="1:98" s="15" customFormat="1" ht="14.4" customHeight="1" x14ac:dyDescent="0.25">
      <c r="A76" s="2"/>
      <c r="B76" s="1"/>
      <c r="C76" s="1"/>
      <c r="D76" s="2"/>
      <c r="E76" s="3"/>
      <c r="F76" s="3"/>
      <c r="G76" s="3"/>
      <c r="H76" s="3"/>
      <c r="I76" s="3"/>
      <c r="J76" s="3"/>
      <c r="K76" s="3"/>
      <c r="L76" s="3"/>
      <c r="M76" s="4"/>
      <c r="N76" s="3"/>
      <c r="O76" s="1"/>
      <c r="P76" s="1"/>
      <c r="Q76" s="1"/>
      <c r="R76" s="1"/>
      <c r="S76" s="1"/>
      <c r="T76" s="1"/>
      <c r="U76" s="1"/>
      <c r="V76" s="1"/>
      <c r="W76" s="1"/>
      <c r="X76" s="5"/>
      <c r="Y76" s="1"/>
      <c r="Z76" s="2"/>
      <c r="AA76" s="2"/>
      <c r="AB76" s="2"/>
      <c r="AC76" s="2"/>
      <c r="AD76" s="6"/>
      <c r="AE76" s="6"/>
      <c r="AF76" s="6"/>
      <c r="AG76" s="7"/>
      <c r="AH76" s="8"/>
      <c r="AI76" s="8"/>
      <c r="AJ76" s="9"/>
      <c r="AK76" s="9"/>
      <c r="AL76" s="1"/>
      <c r="AM76" s="3"/>
      <c r="AN76" s="3"/>
      <c r="AO76" s="3"/>
      <c r="AP76" s="10"/>
      <c r="AQ76" s="10"/>
      <c r="AR76" s="10"/>
      <c r="AS76" s="11"/>
      <c r="AT76" s="12"/>
      <c r="AU76" s="12"/>
      <c r="AV76" s="13"/>
      <c r="AW76" s="13"/>
      <c r="AX76" s="13"/>
      <c r="AY76" s="13"/>
      <c r="AZ76" s="3"/>
      <c r="BA76" s="10"/>
      <c r="BB76" s="2"/>
      <c r="BC76" s="14"/>
      <c r="BV76" s="2"/>
      <c r="BW76" s="13"/>
      <c r="BX76" s="13"/>
      <c r="BY76" s="13"/>
      <c r="BZ76" s="13"/>
      <c r="CA76" s="14"/>
      <c r="CT76" s="2"/>
    </row>
    <row r="77" spans="1:98" s="15" customFormat="1" ht="14.4" customHeight="1" x14ac:dyDescent="0.25">
      <c r="A77" s="2"/>
      <c r="B77" s="1"/>
      <c r="C77" s="1"/>
      <c r="D77" s="2"/>
      <c r="E77" s="3"/>
      <c r="F77" s="3"/>
      <c r="G77" s="3"/>
      <c r="H77" s="3"/>
      <c r="I77" s="3"/>
      <c r="J77" s="3"/>
      <c r="K77" s="3"/>
      <c r="L77" s="3"/>
      <c r="M77" s="4"/>
      <c r="N77" s="3"/>
      <c r="O77" s="1"/>
      <c r="P77" s="1"/>
      <c r="Q77" s="1"/>
      <c r="R77" s="1"/>
      <c r="S77" s="1"/>
      <c r="T77" s="1"/>
      <c r="U77" s="1"/>
      <c r="V77" s="1"/>
      <c r="W77" s="1"/>
      <c r="X77" s="5"/>
      <c r="Y77" s="1"/>
      <c r="Z77" s="2"/>
      <c r="AA77" s="2"/>
      <c r="AB77" s="2"/>
      <c r="AC77" s="2"/>
      <c r="AD77" s="6"/>
      <c r="AE77" s="6"/>
      <c r="AF77" s="6"/>
      <c r="AG77" s="7"/>
      <c r="AH77" s="8"/>
      <c r="AI77" s="8"/>
      <c r="AJ77" s="9"/>
      <c r="AK77" s="9"/>
      <c r="AL77" s="1"/>
      <c r="AM77" s="3"/>
      <c r="AN77" s="3"/>
      <c r="AO77" s="3"/>
      <c r="AP77" s="10"/>
      <c r="AQ77" s="10"/>
      <c r="AR77" s="10"/>
      <c r="AS77" s="11"/>
      <c r="AT77" s="12"/>
      <c r="AU77" s="12"/>
      <c r="AV77" s="13"/>
      <c r="AW77" s="13"/>
      <c r="AX77" s="13"/>
      <c r="AY77" s="13"/>
      <c r="AZ77" s="3"/>
      <c r="BA77" s="10"/>
      <c r="BB77" s="2"/>
      <c r="BC77" s="14"/>
      <c r="BV77" s="2"/>
      <c r="BW77" s="13"/>
      <c r="BX77" s="13"/>
      <c r="BY77" s="13"/>
      <c r="BZ77" s="13"/>
      <c r="CA77" s="14"/>
      <c r="CT77" s="2"/>
    </row>
    <row r="78" spans="1:98" s="15" customFormat="1" ht="14.4" customHeight="1" x14ac:dyDescent="0.25">
      <c r="A78" s="2"/>
      <c r="B78" s="1"/>
      <c r="C78" s="1"/>
      <c r="D78" s="2"/>
      <c r="E78" s="3"/>
      <c r="F78" s="3"/>
      <c r="G78" s="3"/>
      <c r="H78" s="3"/>
      <c r="I78" s="3"/>
      <c r="J78" s="3"/>
      <c r="K78" s="3"/>
      <c r="L78" s="3"/>
      <c r="M78" s="4"/>
      <c r="N78" s="3"/>
      <c r="O78" s="1"/>
      <c r="P78" s="1"/>
      <c r="Q78" s="1"/>
      <c r="R78" s="1"/>
      <c r="S78" s="1"/>
      <c r="T78" s="1"/>
      <c r="U78" s="1"/>
      <c r="V78" s="1"/>
      <c r="W78" s="1"/>
      <c r="X78" s="5"/>
      <c r="Y78" s="1"/>
      <c r="Z78" s="2"/>
      <c r="AA78" s="2"/>
      <c r="AB78" s="2"/>
      <c r="AC78" s="2"/>
      <c r="AD78" s="6"/>
      <c r="AE78" s="6"/>
      <c r="AF78" s="6"/>
      <c r="AG78" s="7"/>
      <c r="AH78" s="8"/>
      <c r="AI78" s="8"/>
      <c r="AJ78" s="9"/>
      <c r="AK78" s="9"/>
      <c r="AL78" s="1"/>
      <c r="AM78" s="3"/>
      <c r="AN78" s="3"/>
      <c r="AO78" s="3"/>
      <c r="AP78" s="10"/>
      <c r="AQ78" s="10"/>
      <c r="AR78" s="10"/>
      <c r="AS78" s="11"/>
      <c r="AT78" s="12"/>
      <c r="AU78" s="12"/>
      <c r="AV78" s="13"/>
      <c r="AW78" s="13"/>
      <c r="AX78" s="13"/>
      <c r="AY78" s="13"/>
      <c r="AZ78" s="3"/>
      <c r="BA78" s="10"/>
      <c r="BB78" s="2"/>
      <c r="BC78" s="14"/>
      <c r="BV78" s="2"/>
      <c r="BW78" s="13"/>
      <c r="BX78" s="13"/>
      <c r="BY78" s="13"/>
      <c r="BZ78" s="13"/>
      <c r="CA78" s="14"/>
      <c r="CT78" s="2"/>
    </row>
    <row r="79" spans="1:98" s="15" customFormat="1" ht="14.4" customHeight="1" x14ac:dyDescent="0.25">
      <c r="A79" s="2"/>
      <c r="B79" s="1"/>
      <c r="C79" s="1"/>
      <c r="D79" s="2"/>
      <c r="E79" s="3"/>
      <c r="F79" s="3"/>
      <c r="G79" s="3"/>
      <c r="H79" s="3"/>
      <c r="I79" s="3"/>
      <c r="J79" s="3"/>
      <c r="K79" s="3"/>
      <c r="L79" s="3"/>
      <c r="M79" s="4"/>
      <c r="N79" s="3"/>
      <c r="O79" s="1"/>
      <c r="P79" s="1"/>
      <c r="Q79" s="1"/>
      <c r="R79" s="1"/>
      <c r="S79" s="1"/>
      <c r="T79" s="1"/>
      <c r="U79" s="1"/>
      <c r="V79" s="1"/>
      <c r="W79" s="1"/>
      <c r="X79" s="5"/>
      <c r="Y79" s="1"/>
      <c r="Z79" s="2"/>
      <c r="AA79" s="2"/>
      <c r="AB79" s="2"/>
      <c r="AC79" s="2"/>
      <c r="AD79" s="6"/>
      <c r="AE79" s="6"/>
      <c r="AF79" s="6"/>
      <c r="AG79" s="7"/>
      <c r="AH79" s="8"/>
      <c r="AI79" s="8"/>
      <c r="AJ79" s="9"/>
      <c r="AK79" s="9"/>
      <c r="AL79" s="1"/>
      <c r="AM79" s="3"/>
      <c r="AN79" s="3"/>
      <c r="AO79" s="3"/>
      <c r="AP79" s="10"/>
      <c r="AQ79" s="10"/>
      <c r="AR79" s="10"/>
      <c r="AS79" s="11"/>
      <c r="AT79" s="12"/>
      <c r="AU79" s="12"/>
      <c r="AV79" s="13"/>
      <c r="AW79" s="13"/>
      <c r="AX79" s="13"/>
      <c r="AY79" s="13"/>
      <c r="AZ79" s="3"/>
      <c r="BA79" s="10"/>
      <c r="BB79" s="2"/>
      <c r="BC79" s="14"/>
      <c r="BV79" s="2"/>
      <c r="BW79" s="13"/>
      <c r="BX79" s="13"/>
      <c r="BY79" s="13"/>
      <c r="BZ79" s="13"/>
      <c r="CA79" s="14"/>
      <c r="CT79" s="2"/>
    </row>
    <row r="80" spans="1:98" s="15" customFormat="1" ht="14.4" customHeight="1" x14ac:dyDescent="0.25">
      <c r="A80" s="2"/>
      <c r="B80" s="1"/>
      <c r="C80" s="1"/>
      <c r="D80" s="2"/>
      <c r="E80" s="3"/>
      <c r="F80" s="3"/>
      <c r="G80" s="3"/>
      <c r="H80" s="3"/>
      <c r="I80" s="3"/>
      <c r="J80" s="3"/>
      <c r="K80" s="3"/>
      <c r="L80" s="3"/>
      <c r="M80" s="4"/>
      <c r="N80" s="3"/>
      <c r="O80" s="1"/>
      <c r="P80" s="1"/>
      <c r="Q80" s="1"/>
      <c r="R80" s="1"/>
      <c r="S80" s="1"/>
      <c r="T80" s="1"/>
      <c r="U80" s="1"/>
      <c r="V80" s="1"/>
      <c r="W80" s="1"/>
      <c r="X80" s="5"/>
      <c r="Y80" s="1"/>
      <c r="Z80" s="2"/>
      <c r="AA80" s="2"/>
      <c r="AB80" s="2"/>
      <c r="AC80" s="2"/>
      <c r="AD80" s="6"/>
      <c r="AE80" s="6"/>
      <c r="AF80" s="6"/>
      <c r="AG80" s="7"/>
      <c r="AH80" s="8"/>
      <c r="AI80" s="8"/>
      <c r="AJ80" s="9"/>
      <c r="AK80" s="9"/>
      <c r="AL80" s="1"/>
      <c r="AM80" s="3"/>
      <c r="AN80" s="3"/>
      <c r="AO80" s="3"/>
      <c r="AP80" s="10"/>
      <c r="AQ80" s="10"/>
      <c r="AR80" s="10"/>
      <c r="AS80" s="11"/>
      <c r="AT80" s="12"/>
      <c r="AU80" s="12"/>
      <c r="AV80" s="13"/>
      <c r="AW80" s="13"/>
      <c r="AX80" s="13"/>
      <c r="AY80" s="13"/>
      <c r="AZ80" s="3"/>
      <c r="BA80" s="10"/>
      <c r="BB80" s="2"/>
      <c r="BC80" s="14"/>
      <c r="BV80" s="2"/>
      <c r="BW80" s="13"/>
      <c r="BX80" s="13"/>
      <c r="BY80" s="13"/>
      <c r="BZ80" s="13"/>
      <c r="CA80" s="14"/>
      <c r="CT80" s="2"/>
    </row>
    <row r="81" spans="1:98" s="15" customFormat="1" ht="14.4" customHeight="1" x14ac:dyDescent="0.25">
      <c r="A81" s="2"/>
      <c r="B81" s="1"/>
      <c r="C81" s="1"/>
      <c r="D81" s="2"/>
      <c r="E81" s="3"/>
      <c r="F81" s="3"/>
      <c r="G81" s="3"/>
      <c r="H81" s="3"/>
      <c r="I81" s="3"/>
      <c r="J81" s="3"/>
      <c r="K81" s="3"/>
      <c r="L81" s="3"/>
      <c r="M81" s="4"/>
      <c r="N81" s="3"/>
      <c r="O81" s="1"/>
      <c r="P81" s="1"/>
      <c r="Q81" s="1"/>
      <c r="R81" s="1"/>
      <c r="S81" s="1"/>
      <c r="T81" s="1"/>
      <c r="U81" s="1"/>
      <c r="V81" s="1"/>
      <c r="W81" s="1"/>
      <c r="X81" s="5"/>
      <c r="Y81" s="1"/>
      <c r="Z81" s="2"/>
      <c r="AA81" s="2"/>
      <c r="AB81" s="2"/>
      <c r="AC81" s="2"/>
      <c r="AD81" s="6"/>
      <c r="AE81" s="6"/>
      <c r="AF81" s="6"/>
      <c r="AG81" s="7"/>
      <c r="AH81" s="8"/>
      <c r="AI81" s="8"/>
      <c r="AJ81" s="9"/>
      <c r="AK81" s="9"/>
      <c r="AL81" s="1"/>
      <c r="AM81" s="3"/>
      <c r="AN81" s="3"/>
      <c r="AO81" s="3"/>
      <c r="AP81" s="10"/>
      <c r="AQ81" s="10"/>
      <c r="AR81" s="10"/>
      <c r="AS81" s="11"/>
      <c r="AT81" s="12"/>
      <c r="AU81" s="12"/>
      <c r="AV81" s="13"/>
      <c r="AW81" s="13"/>
      <c r="AX81" s="13"/>
      <c r="AY81" s="13"/>
      <c r="AZ81" s="3"/>
      <c r="BA81" s="10"/>
      <c r="BB81" s="2"/>
      <c r="BC81" s="14"/>
      <c r="BV81" s="2"/>
      <c r="BW81" s="13"/>
      <c r="BX81" s="13"/>
      <c r="BY81" s="13"/>
      <c r="BZ81" s="13"/>
      <c r="CA81" s="14"/>
      <c r="CT81" s="2"/>
    </row>
    <row r="82" spans="1:98" s="15" customFormat="1" ht="14.4" customHeight="1" x14ac:dyDescent="0.25">
      <c r="A82" s="2"/>
      <c r="B82" s="1"/>
      <c r="C82" s="1"/>
      <c r="D82" s="2"/>
      <c r="E82" s="3"/>
      <c r="F82" s="3"/>
      <c r="G82" s="3"/>
      <c r="H82" s="3"/>
      <c r="I82" s="3"/>
      <c r="J82" s="3"/>
      <c r="K82" s="3"/>
      <c r="L82" s="3"/>
      <c r="M82" s="4"/>
      <c r="N82" s="3"/>
      <c r="O82" s="1"/>
      <c r="P82" s="1"/>
      <c r="Q82" s="1"/>
      <c r="R82" s="1"/>
      <c r="S82" s="1"/>
      <c r="T82" s="1"/>
      <c r="U82" s="1"/>
      <c r="V82" s="1"/>
      <c r="W82" s="1"/>
      <c r="X82" s="5"/>
      <c r="Y82" s="1"/>
      <c r="Z82" s="2"/>
      <c r="AA82" s="2"/>
      <c r="AB82" s="2"/>
      <c r="AC82" s="2"/>
      <c r="AD82" s="6"/>
      <c r="AE82" s="6"/>
      <c r="AF82" s="6"/>
      <c r="AG82" s="7"/>
      <c r="AH82" s="8"/>
      <c r="AI82" s="8"/>
      <c r="AJ82" s="9"/>
      <c r="AK82" s="9"/>
      <c r="AL82" s="1"/>
      <c r="AM82" s="3"/>
      <c r="AN82" s="3"/>
      <c r="AO82" s="3"/>
      <c r="AP82" s="10"/>
      <c r="AQ82" s="10"/>
      <c r="AR82" s="10"/>
      <c r="AS82" s="11"/>
      <c r="AT82" s="12"/>
      <c r="AU82" s="12"/>
      <c r="AV82" s="13"/>
      <c r="AW82" s="13"/>
      <c r="AX82" s="13"/>
      <c r="AY82" s="13"/>
      <c r="AZ82" s="3"/>
      <c r="BA82" s="10"/>
      <c r="BB82" s="2"/>
      <c r="BC82" s="14"/>
      <c r="BV82" s="2"/>
      <c r="BW82" s="13"/>
      <c r="BX82" s="13"/>
      <c r="BY82" s="13"/>
      <c r="BZ82" s="13"/>
      <c r="CA82" s="14"/>
      <c r="CT82" s="2"/>
    </row>
    <row r="83" spans="1:98" s="15" customFormat="1" ht="14.4" customHeight="1" x14ac:dyDescent="0.25">
      <c r="A83" s="2"/>
      <c r="B83" s="1"/>
      <c r="C83" s="1"/>
      <c r="D83" s="2"/>
      <c r="E83" s="3"/>
      <c r="F83" s="3"/>
      <c r="G83" s="3"/>
      <c r="H83" s="3"/>
      <c r="I83" s="3"/>
      <c r="J83" s="3"/>
      <c r="K83" s="3"/>
      <c r="L83" s="3"/>
      <c r="M83" s="4"/>
      <c r="N83" s="3"/>
      <c r="O83" s="1"/>
      <c r="P83" s="1"/>
      <c r="Q83" s="1"/>
      <c r="R83" s="1"/>
      <c r="S83" s="1"/>
      <c r="T83" s="1"/>
      <c r="U83" s="1"/>
      <c r="V83" s="1"/>
      <c r="W83" s="1"/>
      <c r="X83" s="5"/>
      <c r="Y83" s="1"/>
      <c r="Z83" s="2"/>
      <c r="AA83" s="2"/>
      <c r="AB83" s="2"/>
      <c r="AC83" s="2"/>
      <c r="AD83" s="6"/>
      <c r="AE83" s="6"/>
      <c r="AF83" s="6"/>
      <c r="AG83" s="7"/>
      <c r="AH83" s="8"/>
      <c r="AI83" s="8"/>
      <c r="AJ83" s="9"/>
      <c r="AK83" s="9"/>
      <c r="AL83" s="1"/>
      <c r="AM83" s="3"/>
      <c r="AN83" s="3"/>
      <c r="AO83" s="3"/>
      <c r="AP83" s="10"/>
      <c r="AQ83" s="10"/>
      <c r="AR83" s="10"/>
      <c r="AS83" s="11"/>
      <c r="AT83" s="12"/>
      <c r="AU83" s="12"/>
      <c r="AV83" s="13"/>
      <c r="AW83" s="13"/>
      <c r="AX83" s="13"/>
      <c r="AY83" s="13"/>
      <c r="AZ83" s="3"/>
      <c r="BA83" s="10"/>
      <c r="BB83" s="2"/>
      <c r="BC83" s="14"/>
      <c r="BV83" s="2"/>
      <c r="BW83" s="13"/>
      <c r="BX83" s="13"/>
      <c r="BY83" s="13"/>
      <c r="BZ83" s="13"/>
      <c r="CA83" s="14"/>
      <c r="CT83" s="2"/>
    </row>
    <row r="84" spans="1:98" s="15" customFormat="1" ht="14.4" customHeight="1" x14ac:dyDescent="0.25">
      <c r="A84" s="2"/>
      <c r="B84" s="1"/>
      <c r="C84" s="1"/>
      <c r="D84" s="2"/>
      <c r="E84" s="3"/>
      <c r="F84" s="3"/>
      <c r="G84" s="3"/>
      <c r="H84" s="3"/>
      <c r="I84" s="3"/>
      <c r="J84" s="3"/>
      <c r="K84" s="3"/>
      <c r="L84" s="3"/>
      <c r="M84" s="4"/>
      <c r="N84" s="3"/>
      <c r="O84" s="1"/>
      <c r="P84" s="1"/>
      <c r="Q84" s="1"/>
      <c r="R84" s="1"/>
      <c r="S84" s="1"/>
      <c r="T84" s="1"/>
      <c r="U84" s="1"/>
      <c r="V84" s="1"/>
      <c r="W84" s="1"/>
      <c r="X84" s="5"/>
      <c r="Y84" s="1"/>
      <c r="Z84" s="2"/>
      <c r="AA84" s="2"/>
      <c r="AB84" s="2"/>
      <c r="AC84" s="2"/>
      <c r="AD84" s="6"/>
      <c r="AE84" s="6"/>
      <c r="AF84" s="6"/>
      <c r="AG84" s="7"/>
      <c r="AH84" s="8"/>
      <c r="AI84" s="8"/>
      <c r="AJ84" s="9"/>
      <c r="AK84" s="9"/>
      <c r="AL84" s="1"/>
      <c r="AM84" s="3"/>
      <c r="AN84" s="3"/>
      <c r="AO84" s="3"/>
      <c r="AP84" s="10"/>
      <c r="AQ84" s="10"/>
      <c r="AR84" s="10"/>
      <c r="AS84" s="11"/>
      <c r="AT84" s="12"/>
      <c r="AU84" s="12"/>
      <c r="AV84" s="13"/>
      <c r="AW84" s="13"/>
      <c r="AX84" s="13"/>
      <c r="AY84" s="13"/>
      <c r="AZ84" s="3"/>
      <c r="BA84" s="10"/>
      <c r="BB84" s="2"/>
      <c r="BC84" s="14"/>
      <c r="BV84" s="2"/>
      <c r="BW84" s="13"/>
      <c r="BX84" s="13"/>
      <c r="BY84" s="13"/>
      <c r="BZ84" s="13"/>
      <c r="CA84" s="14"/>
      <c r="CT84" s="2"/>
    </row>
    <row r="85" spans="1:98" s="15" customFormat="1" ht="14.4" customHeight="1" x14ac:dyDescent="0.25">
      <c r="A85" s="2"/>
      <c r="B85" s="1"/>
      <c r="C85" s="1"/>
      <c r="D85" s="2"/>
      <c r="E85" s="3"/>
      <c r="F85" s="3"/>
      <c r="G85" s="3"/>
      <c r="H85" s="3"/>
      <c r="I85" s="3"/>
      <c r="J85" s="3"/>
      <c r="K85" s="3"/>
      <c r="L85" s="3"/>
      <c r="M85" s="4"/>
      <c r="N85" s="3"/>
      <c r="O85" s="1"/>
      <c r="P85" s="1"/>
      <c r="Q85" s="1"/>
      <c r="R85" s="1"/>
      <c r="S85" s="1"/>
      <c r="T85" s="1"/>
      <c r="U85" s="1"/>
      <c r="V85" s="1"/>
      <c r="W85" s="1"/>
      <c r="X85" s="5"/>
      <c r="Y85" s="1"/>
      <c r="Z85" s="2"/>
      <c r="AA85" s="2"/>
      <c r="AB85" s="2"/>
      <c r="AC85" s="2"/>
      <c r="AD85" s="6"/>
      <c r="AE85" s="6"/>
      <c r="AF85" s="6"/>
      <c r="AG85" s="7"/>
      <c r="AH85" s="8"/>
      <c r="AI85" s="8"/>
      <c r="AJ85" s="9"/>
      <c r="AK85" s="9"/>
      <c r="AL85" s="1"/>
      <c r="AM85" s="3"/>
      <c r="AN85" s="3"/>
      <c r="AO85" s="3"/>
      <c r="AP85" s="10"/>
      <c r="AQ85" s="10"/>
      <c r="AR85" s="10"/>
      <c r="AS85" s="11"/>
      <c r="AT85" s="12"/>
      <c r="AU85" s="12"/>
      <c r="AV85" s="13"/>
      <c r="AW85" s="13"/>
      <c r="AX85" s="13"/>
      <c r="AY85" s="13"/>
      <c r="AZ85" s="3"/>
      <c r="BA85" s="10"/>
      <c r="BB85" s="2"/>
      <c r="BC85" s="14"/>
      <c r="BV85" s="2"/>
      <c r="BW85" s="13"/>
      <c r="BX85" s="13"/>
      <c r="BY85" s="13"/>
      <c r="BZ85" s="13"/>
      <c r="CA85" s="14"/>
      <c r="CT85" s="2"/>
    </row>
    <row r="86" spans="1:98" s="15" customFormat="1" ht="14.4" customHeight="1" x14ac:dyDescent="0.25">
      <c r="A86" s="2"/>
      <c r="B86" s="1"/>
      <c r="C86" s="1"/>
      <c r="D86" s="2"/>
      <c r="E86" s="3"/>
      <c r="F86" s="3"/>
      <c r="G86" s="3"/>
      <c r="H86" s="3"/>
      <c r="I86" s="3"/>
      <c r="J86" s="3"/>
      <c r="K86" s="3"/>
      <c r="L86" s="3"/>
      <c r="M86" s="4"/>
      <c r="N86" s="3"/>
      <c r="O86" s="1"/>
      <c r="P86" s="1"/>
      <c r="Q86" s="1"/>
      <c r="R86" s="1"/>
      <c r="S86" s="1"/>
      <c r="T86" s="1"/>
      <c r="U86" s="1"/>
      <c r="V86" s="1"/>
      <c r="W86" s="1"/>
      <c r="X86" s="5"/>
      <c r="Y86" s="1"/>
      <c r="Z86" s="2"/>
      <c r="AA86" s="2"/>
      <c r="AB86" s="2"/>
      <c r="AC86" s="2"/>
      <c r="AD86" s="6"/>
      <c r="AE86" s="6"/>
      <c r="AF86" s="6"/>
      <c r="AG86" s="7"/>
      <c r="AH86" s="8"/>
      <c r="AI86" s="8"/>
      <c r="AJ86" s="9"/>
      <c r="AK86" s="9"/>
      <c r="AL86" s="1"/>
      <c r="AM86" s="3"/>
      <c r="AN86" s="3"/>
      <c r="AO86" s="3"/>
      <c r="AP86" s="10"/>
      <c r="AQ86" s="10"/>
      <c r="AR86" s="10"/>
      <c r="AS86" s="11"/>
      <c r="AT86" s="12"/>
      <c r="AU86" s="12"/>
      <c r="AV86" s="13"/>
      <c r="AW86" s="13"/>
      <c r="AX86" s="13"/>
      <c r="AY86" s="13"/>
      <c r="AZ86" s="3"/>
      <c r="BA86" s="10"/>
      <c r="BB86" s="2"/>
      <c r="BC86" s="14"/>
      <c r="BV86" s="2"/>
      <c r="BW86" s="13"/>
      <c r="BX86" s="13"/>
      <c r="BY86" s="13"/>
      <c r="BZ86" s="13"/>
      <c r="CA86" s="14"/>
      <c r="CT86" s="2"/>
    </row>
    <row r="87" spans="1:98" s="15" customFormat="1" ht="14.4" customHeight="1" x14ac:dyDescent="0.25">
      <c r="A87" s="2"/>
      <c r="B87" s="1"/>
      <c r="C87" s="1"/>
      <c r="D87" s="2"/>
      <c r="E87" s="3"/>
      <c r="F87" s="3"/>
      <c r="G87" s="3"/>
      <c r="H87" s="3"/>
      <c r="I87" s="3"/>
      <c r="J87" s="3"/>
      <c r="K87" s="3"/>
      <c r="L87" s="3"/>
      <c r="M87" s="4"/>
      <c r="N87" s="3"/>
      <c r="O87" s="1"/>
      <c r="P87" s="1"/>
      <c r="Q87" s="1"/>
      <c r="R87" s="1"/>
      <c r="S87" s="1"/>
      <c r="T87" s="1"/>
      <c r="U87" s="1"/>
      <c r="V87" s="1"/>
      <c r="W87" s="1"/>
      <c r="X87" s="5"/>
      <c r="Y87" s="1"/>
      <c r="Z87" s="2"/>
      <c r="AA87" s="2"/>
      <c r="AB87" s="2"/>
      <c r="AC87" s="2"/>
      <c r="AD87" s="6"/>
      <c r="AE87" s="6"/>
      <c r="AF87" s="6"/>
      <c r="AG87" s="7"/>
      <c r="AH87" s="8"/>
      <c r="AI87" s="8"/>
      <c r="AJ87" s="9"/>
      <c r="AK87" s="9"/>
      <c r="AL87" s="1"/>
      <c r="AM87" s="3"/>
      <c r="AN87" s="3"/>
      <c r="AO87" s="3"/>
      <c r="AP87" s="10"/>
      <c r="AQ87" s="10"/>
      <c r="AR87" s="10"/>
      <c r="AS87" s="11"/>
      <c r="AT87" s="12"/>
      <c r="AU87" s="12"/>
      <c r="AV87" s="13"/>
      <c r="AW87" s="13"/>
      <c r="AX87" s="13"/>
      <c r="AY87" s="13"/>
      <c r="AZ87" s="3"/>
      <c r="BA87" s="10"/>
      <c r="BB87" s="2"/>
      <c r="BC87" s="14"/>
      <c r="BV87" s="2"/>
      <c r="BW87" s="13"/>
      <c r="BX87" s="13"/>
      <c r="BY87" s="13"/>
      <c r="BZ87" s="13"/>
      <c r="CA87" s="14"/>
      <c r="CT87" s="2"/>
    </row>
    <row r="88" spans="1:98" s="15" customFormat="1" ht="14.4" customHeight="1" x14ac:dyDescent="0.25">
      <c r="A88" s="2"/>
      <c r="B88" s="1"/>
      <c r="C88" s="1"/>
      <c r="D88" s="2"/>
      <c r="E88" s="3"/>
      <c r="F88" s="3"/>
      <c r="G88" s="3"/>
      <c r="H88" s="3"/>
      <c r="I88" s="3"/>
      <c r="J88" s="3"/>
      <c r="K88" s="3"/>
      <c r="L88" s="3"/>
      <c r="M88" s="4"/>
      <c r="N88" s="3"/>
      <c r="O88" s="1"/>
      <c r="P88" s="1"/>
      <c r="Q88" s="1"/>
      <c r="R88" s="1"/>
      <c r="S88" s="1"/>
      <c r="T88" s="1"/>
      <c r="U88" s="1"/>
      <c r="V88" s="1"/>
      <c r="W88" s="1"/>
      <c r="X88" s="5"/>
      <c r="Y88" s="1"/>
      <c r="Z88" s="2"/>
      <c r="AA88" s="2"/>
      <c r="AB88" s="2"/>
      <c r="AC88" s="2"/>
      <c r="AD88" s="6"/>
      <c r="AE88" s="6"/>
      <c r="AF88" s="6"/>
      <c r="AG88" s="7"/>
      <c r="AH88" s="8"/>
      <c r="AI88" s="8"/>
      <c r="AJ88" s="9"/>
      <c r="AK88" s="9"/>
      <c r="AL88" s="1"/>
      <c r="AM88" s="3"/>
      <c r="AN88" s="3"/>
      <c r="AO88" s="3"/>
      <c r="AP88" s="10"/>
      <c r="AQ88" s="10"/>
      <c r="AR88" s="10"/>
      <c r="AS88" s="11"/>
      <c r="AT88" s="12"/>
      <c r="AU88" s="12"/>
      <c r="AV88" s="13"/>
      <c r="AW88" s="13"/>
      <c r="AX88" s="13"/>
      <c r="AY88" s="13"/>
      <c r="AZ88" s="3"/>
      <c r="BA88" s="10"/>
      <c r="BB88" s="2"/>
      <c r="BC88" s="14"/>
      <c r="BV88" s="2"/>
      <c r="BW88" s="13"/>
      <c r="BX88" s="13"/>
      <c r="BY88" s="13"/>
      <c r="BZ88" s="13"/>
      <c r="CA88" s="14"/>
      <c r="CT88" s="2"/>
    </row>
    <row r="89" spans="1:98" s="15" customFormat="1" ht="14.4" customHeight="1" x14ac:dyDescent="0.25">
      <c r="A89" s="2"/>
      <c r="B89" s="1"/>
      <c r="C89" s="1"/>
      <c r="D89" s="2"/>
      <c r="E89" s="3"/>
      <c r="F89" s="3"/>
      <c r="G89" s="3"/>
      <c r="H89" s="3"/>
      <c r="I89" s="3"/>
      <c r="J89" s="3"/>
      <c r="K89" s="3"/>
      <c r="L89" s="3"/>
      <c r="M89" s="4"/>
      <c r="N89" s="3"/>
      <c r="O89" s="1"/>
      <c r="P89" s="1"/>
      <c r="Q89" s="1"/>
      <c r="R89" s="1"/>
      <c r="S89" s="1"/>
      <c r="T89" s="1"/>
      <c r="U89" s="1"/>
      <c r="V89" s="1"/>
      <c r="W89" s="1"/>
      <c r="X89" s="5"/>
      <c r="Y89" s="1"/>
      <c r="Z89" s="2"/>
      <c r="AA89" s="2"/>
      <c r="AB89" s="2"/>
      <c r="AC89" s="2"/>
      <c r="AD89" s="6"/>
      <c r="AE89" s="6"/>
      <c r="AF89" s="6"/>
      <c r="AG89" s="7"/>
      <c r="AH89" s="8"/>
      <c r="AI89" s="8"/>
      <c r="AJ89" s="9"/>
      <c r="AK89" s="9"/>
      <c r="AL89" s="1"/>
      <c r="AM89" s="3"/>
      <c r="AN89" s="3"/>
      <c r="AO89" s="3"/>
      <c r="AP89" s="10"/>
      <c r="AQ89" s="10"/>
      <c r="AR89" s="10"/>
      <c r="AS89" s="11"/>
      <c r="AT89" s="12"/>
      <c r="AU89" s="12"/>
      <c r="AV89" s="13"/>
      <c r="AW89" s="13"/>
      <c r="AX89" s="13"/>
      <c r="AY89" s="13"/>
      <c r="AZ89" s="3"/>
      <c r="BA89" s="10"/>
      <c r="BB89" s="2"/>
      <c r="BC89" s="14"/>
      <c r="BV89" s="2"/>
      <c r="BW89" s="13"/>
      <c r="BX89" s="13"/>
      <c r="BY89" s="13"/>
      <c r="BZ89" s="13"/>
      <c r="CA89" s="14"/>
      <c r="CT89" s="2"/>
    </row>
    <row r="90" spans="1:98" s="15" customFormat="1" ht="14.4" customHeight="1" x14ac:dyDescent="0.25">
      <c r="A90" s="2"/>
      <c r="B90" s="1"/>
      <c r="C90" s="1"/>
      <c r="D90" s="2"/>
      <c r="E90" s="3"/>
      <c r="F90" s="3"/>
      <c r="G90" s="3"/>
      <c r="H90" s="3"/>
      <c r="I90" s="3"/>
      <c r="J90" s="3"/>
      <c r="K90" s="3"/>
      <c r="L90" s="3"/>
      <c r="M90" s="4"/>
      <c r="N90" s="3"/>
      <c r="O90" s="1"/>
      <c r="P90" s="1"/>
      <c r="Q90" s="1"/>
      <c r="R90" s="1"/>
      <c r="S90" s="1"/>
      <c r="T90" s="1"/>
      <c r="U90" s="1"/>
      <c r="V90" s="1"/>
      <c r="W90" s="1"/>
      <c r="X90" s="5"/>
      <c r="Y90" s="1"/>
      <c r="Z90" s="2"/>
      <c r="AA90" s="2"/>
      <c r="AB90" s="2"/>
      <c r="AC90" s="2"/>
      <c r="AD90" s="6"/>
      <c r="AE90" s="6"/>
      <c r="AF90" s="6"/>
      <c r="AG90" s="7"/>
      <c r="AH90" s="8"/>
      <c r="AI90" s="8"/>
      <c r="AJ90" s="9"/>
      <c r="AK90" s="9"/>
      <c r="AL90" s="1"/>
      <c r="AM90" s="3"/>
      <c r="AN90" s="3"/>
      <c r="AO90" s="3"/>
      <c r="AP90" s="10"/>
      <c r="AQ90" s="10"/>
      <c r="AR90" s="10"/>
      <c r="AS90" s="11"/>
      <c r="AT90" s="12"/>
      <c r="AU90" s="12"/>
      <c r="AV90" s="13"/>
      <c r="AW90" s="13"/>
      <c r="AX90" s="13"/>
      <c r="AY90" s="13"/>
      <c r="AZ90" s="3"/>
      <c r="BA90" s="10"/>
      <c r="BB90" s="2"/>
      <c r="BC90" s="14"/>
      <c r="BV90" s="2"/>
      <c r="BW90" s="13"/>
      <c r="BX90" s="13"/>
      <c r="BY90" s="13"/>
      <c r="BZ90" s="13"/>
      <c r="CA90" s="14"/>
      <c r="CT90" s="2"/>
    </row>
    <row r="91" spans="1:98" s="15" customFormat="1" ht="14.4" customHeight="1" x14ac:dyDescent="0.25">
      <c r="A91" s="2"/>
      <c r="B91" s="1"/>
      <c r="C91" s="1"/>
      <c r="D91" s="2"/>
      <c r="E91" s="3"/>
      <c r="F91" s="3"/>
      <c r="G91" s="3"/>
      <c r="H91" s="3"/>
      <c r="I91" s="3"/>
      <c r="J91" s="3"/>
      <c r="K91" s="3"/>
      <c r="L91" s="3"/>
      <c r="M91" s="4"/>
      <c r="N91" s="3"/>
      <c r="O91" s="1"/>
      <c r="P91" s="1"/>
      <c r="Q91" s="1"/>
      <c r="R91" s="1"/>
      <c r="S91" s="1"/>
      <c r="T91" s="1"/>
      <c r="U91" s="1"/>
      <c r="V91" s="1"/>
      <c r="W91" s="1"/>
      <c r="X91" s="5"/>
      <c r="Y91" s="1"/>
      <c r="Z91" s="2"/>
      <c r="AA91" s="2"/>
      <c r="AB91" s="2"/>
      <c r="AC91" s="2"/>
      <c r="AD91" s="6"/>
      <c r="AE91" s="6"/>
      <c r="AF91" s="6"/>
      <c r="AG91" s="7"/>
      <c r="AH91" s="8"/>
      <c r="AI91" s="8"/>
      <c r="AJ91" s="9"/>
      <c r="AK91" s="9"/>
      <c r="AL91" s="1"/>
      <c r="AM91" s="3"/>
      <c r="AN91" s="3"/>
      <c r="AO91" s="3"/>
      <c r="AP91" s="10"/>
      <c r="AQ91" s="10"/>
      <c r="AR91" s="10"/>
      <c r="AS91" s="11"/>
      <c r="AT91" s="12"/>
      <c r="AU91" s="12"/>
      <c r="AV91" s="13"/>
      <c r="AW91" s="13"/>
      <c r="AX91" s="13"/>
      <c r="AY91" s="13"/>
      <c r="AZ91" s="3"/>
      <c r="BA91" s="10"/>
      <c r="BB91" s="2"/>
      <c r="BC91" s="14"/>
      <c r="BV91" s="2"/>
      <c r="BW91" s="13"/>
      <c r="BX91" s="13"/>
      <c r="BY91" s="13"/>
      <c r="BZ91" s="13"/>
      <c r="CA91" s="14"/>
      <c r="CT91" s="2"/>
    </row>
    <row r="92" spans="1:98" s="15" customFormat="1" ht="14.4" customHeight="1" x14ac:dyDescent="0.25">
      <c r="A92" s="2"/>
      <c r="B92" s="1"/>
      <c r="C92" s="1"/>
      <c r="D92" s="2"/>
      <c r="E92" s="3"/>
      <c r="F92" s="3"/>
      <c r="G92" s="3"/>
      <c r="H92" s="3"/>
      <c r="I92" s="3"/>
      <c r="J92" s="3"/>
      <c r="K92" s="3"/>
      <c r="L92" s="3"/>
      <c r="M92" s="4"/>
      <c r="N92" s="3"/>
      <c r="O92" s="1"/>
      <c r="P92" s="1"/>
      <c r="Q92" s="1"/>
      <c r="R92" s="1"/>
      <c r="S92" s="1"/>
      <c r="T92" s="1"/>
      <c r="U92" s="1"/>
      <c r="V92" s="1"/>
      <c r="W92" s="1"/>
      <c r="X92" s="5"/>
      <c r="Y92" s="1"/>
      <c r="Z92" s="2"/>
      <c r="AA92" s="2"/>
      <c r="AB92" s="2"/>
      <c r="AC92" s="2"/>
      <c r="AD92" s="6"/>
      <c r="AE92" s="6"/>
      <c r="AF92" s="6"/>
      <c r="AG92" s="7"/>
      <c r="AH92" s="8"/>
      <c r="AI92" s="8"/>
      <c r="AJ92" s="9"/>
      <c r="AK92" s="9"/>
      <c r="AL92" s="1"/>
      <c r="AM92" s="3"/>
      <c r="AN92" s="3"/>
      <c r="AO92" s="3"/>
      <c r="AP92" s="10"/>
      <c r="AQ92" s="10"/>
      <c r="AR92" s="10"/>
      <c r="AS92" s="11"/>
      <c r="AT92" s="12"/>
      <c r="AU92" s="12"/>
      <c r="AV92" s="13"/>
      <c r="AW92" s="13"/>
      <c r="AX92" s="13"/>
      <c r="AY92" s="13"/>
      <c r="AZ92" s="3"/>
      <c r="BA92" s="10"/>
      <c r="BB92" s="2"/>
      <c r="BC92" s="14"/>
      <c r="BV92" s="2"/>
      <c r="BW92" s="13"/>
      <c r="BX92" s="13"/>
      <c r="BY92" s="13"/>
      <c r="BZ92" s="13"/>
      <c r="CA92" s="14"/>
      <c r="CT92" s="2"/>
    </row>
    <row r="93" spans="1:98" s="15" customFormat="1" ht="14.4" customHeight="1" x14ac:dyDescent="0.25">
      <c r="A93" s="2"/>
      <c r="B93" s="1"/>
      <c r="C93" s="1"/>
      <c r="D93" s="2"/>
      <c r="E93" s="3"/>
      <c r="F93" s="3"/>
      <c r="G93" s="3"/>
      <c r="H93" s="3"/>
      <c r="I93" s="3"/>
      <c r="J93" s="3"/>
      <c r="K93" s="3"/>
      <c r="L93" s="3"/>
      <c r="M93" s="4"/>
      <c r="N93" s="3"/>
      <c r="O93" s="1"/>
      <c r="P93" s="1"/>
      <c r="Q93" s="1"/>
      <c r="R93" s="1"/>
      <c r="S93" s="1"/>
      <c r="T93" s="1"/>
      <c r="U93" s="1"/>
      <c r="V93" s="1"/>
      <c r="W93" s="1"/>
      <c r="X93" s="5"/>
      <c r="Y93" s="1"/>
      <c r="Z93" s="2"/>
      <c r="AA93" s="2"/>
      <c r="AB93" s="2"/>
      <c r="AC93" s="2"/>
      <c r="AD93" s="6"/>
      <c r="AE93" s="6"/>
      <c r="AF93" s="6"/>
      <c r="AG93" s="7"/>
      <c r="AH93" s="8"/>
      <c r="AI93" s="8"/>
      <c r="AJ93" s="9"/>
      <c r="AK93" s="9"/>
      <c r="AL93" s="1"/>
      <c r="AM93" s="3"/>
      <c r="AN93" s="3"/>
      <c r="AO93" s="3"/>
      <c r="AP93" s="10"/>
      <c r="AQ93" s="10"/>
      <c r="AR93" s="10"/>
      <c r="AS93" s="11"/>
      <c r="AT93" s="12"/>
      <c r="AU93" s="12"/>
      <c r="AV93" s="13"/>
      <c r="AW93" s="13"/>
      <c r="AX93" s="13"/>
      <c r="AY93" s="13"/>
      <c r="AZ93" s="3"/>
      <c r="BA93" s="10"/>
      <c r="BB93" s="2"/>
      <c r="BC93" s="14"/>
      <c r="BV93" s="2"/>
      <c r="BW93" s="13"/>
      <c r="BX93" s="13"/>
      <c r="BY93" s="13"/>
      <c r="BZ93" s="13"/>
      <c r="CA93" s="14"/>
      <c r="CT93" s="2"/>
    </row>
    <row r="94" spans="1:98" s="15" customFormat="1" ht="14.4" customHeight="1" x14ac:dyDescent="0.25">
      <c r="A94" s="2"/>
      <c r="B94" s="1"/>
      <c r="C94" s="1"/>
      <c r="D94" s="2"/>
      <c r="E94" s="3"/>
      <c r="F94" s="3"/>
      <c r="G94" s="3"/>
      <c r="H94" s="3"/>
      <c r="I94" s="3"/>
      <c r="J94" s="3"/>
      <c r="K94" s="3"/>
      <c r="L94" s="3"/>
      <c r="M94" s="4"/>
      <c r="N94" s="3"/>
      <c r="O94" s="1"/>
      <c r="P94" s="1"/>
      <c r="Q94" s="1"/>
      <c r="R94" s="1"/>
      <c r="S94" s="1"/>
      <c r="T94" s="1"/>
      <c r="U94" s="1"/>
      <c r="V94" s="1"/>
      <c r="W94" s="1"/>
      <c r="X94" s="5"/>
      <c r="Y94" s="1"/>
      <c r="Z94" s="2"/>
      <c r="AA94" s="2"/>
      <c r="AB94" s="2"/>
      <c r="AC94" s="2"/>
      <c r="AD94" s="6"/>
      <c r="AE94" s="6"/>
      <c r="AF94" s="6"/>
      <c r="AG94" s="7"/>
      <c r="AH94" s="8"/>
      <c r="AI94" s="8"/>
      <c r="AJ94" s="9"/>
      <c r="AK94" s="9"/>
      <c r="AL94" s="1"/>
      <c r="AM94" s="3"/>
      <c r="AN94" s="3"/>
      <c r="AO94" s="3"/>
      <c r="AP94" s="10"/>
      <c r="AQ94" s="10"/>
      <c r="AR94" s="10"/>
      <c r="AS94" s="11"/>
      <c r="AT94" s="12"/>
      <c r="AU94" s="12"/>
      <c r="AV94" s="13"/>
      <c r="AW94" s="13"/>
      <c r="AX94" s="13"/>
      <c r="AY94" s="13"/>
      <c r="AZ94" s="3"/>
      <c r="BA94" s="10"/>
      <c r="BB94" s="2"/>
      <c r="BC94" s="14"/>
      <c r="BV94" s="2"/>
      <c r="BW94" s="13"/>
      <c r="BX94" s="13"/>
      <c r="BY94" s="13"/>
      <c r="BZ94" s="13"/>
      <c r="CA94" s="14"/>
      <c r="CT94" s="2"/>
    </row>
    <row r="95" spans="1:98" s="15" customFormat="1" ht="14.4" customHeight="1" x14ac:dyDescent="0.25">
      <c r="A95" s="2"/>
      <c r="B95" s="1"/>
      <c r="C95" s="1"/>
      <c r="D95" s="2"/>
      <c r="E95" s="3"/>
      <c r="F95" s="3"/>
      <c r="G95" s="3"/>
      <c r="H95" s="3"/>
      <c r="I95" s="3"/>
      <c r="J95" s="3"/>
      <c r="K95" s="3"/>
      <c r="L95" s="3"/>
      <c r="M95" s="4"/>
      <c r="N95" s="3"/>
      <c r="O95" s="1"/>
      <c r="P95" s="1"/>
      <c r="Q95" s="1"/>
      <c r="R95" s="1"/>
      <c r="S95" s="1"/>
      <c r="T95" s="1"/>
      <c r="U95" s="1"/>
      <c r="V95" s="1"/>
      <c r="W95" s="1"/>
      <c r="X95" s="5"/>
      <c r="Y95" s="1"/>
      <c r="Z95" s="2"/>
      <c r="AA95" s="2"/>
      <c r="AB95" s="2"/>
      <c r="AC95" s="2"/>
      <c r="AD95" s="6"/>
      <c r="AE95" s="6"/>
      <c r="AF95" s="6"/>
      <c r="AG95" s="7"/>
      <c r="AH95" s="8"/>
      <c r="AI95" s="8"/>
      <c r="AJ95" s="9"/>
      <c r="AK95" s="9"/>
      <c r="AL95" s="1"/>
      <c r="AM95" s="3"/>
      <c r="AN95" s="3"/>
      <c r="AO95" s="3"/>
      <c r="AP95" s="10"/>
      <c r="AQ95" s="10"/>
      <c r="AR95" s="10"/>
      <c r="AS95" s="11"/>
      <c r="AT95" s="12"/>
      <c r="AU95" s="12"/>
      <c r="AV95" s="13"/>
      <c r="AW95" s="13"/>
      <c r="AX95" s="13"/>
      <c r="AY95" s="13"/>
      <c r="AZ95" s="3"/>
      <c r="BA95" s="10"/>
      <c r="BB95" s="2"/>
      <c r="BC95" s="14"/>
      <c r="BV95" s="2"/>
      <c r="BW95" s="13"/>
      <c r="BX95" s="13"/>
      <c r="BY95" s="13"/>
      <c r="BZ95" s="13"/>
      <c r="CA95" s="14"/>
      <c r="CT95" s="2"/>
    </row>
    <row r="96" spans="1:98" s="15" customFormat="1" ht="14.4" customHeight="1" x14ac:dyDescent="0.25">
      <c r="A96" s="2"/>
      <c r="B96" s="1"/>
      <c r="C96" s="1"/>
      <c r="D96" s="2"/>
      <c r="E96" s="3"/>
      <c r="F96" s="3"/>
      <c r="G96" s="3"/>
      <c r="H96" s="3"/>
      <c r="I96" s="3"/>
      <c r="J96" s="3"/>
      <c r="K96" s="3"/>
      <c r="L96" s="3"/>
      <c r="M96" s="4"/>
      <c r="N96" s="3"/>
      <c r="O96" s="1"/>
      <c r="P96" s="1"/>
      <c r="Q96" s="1"/>
      <c r="R96" s="1"/>
      <c r="S96" s="1"/>
      <c r="T96" s="1"/>
      <c r="U96" s="1"/>
      <c r="V96" s="1"/>
      <c r="W96" s="1"/>
      <c r="X96" s="5"/>
      <c r="Y96" s="1"/>
      <c r="Z96" s="2"/>
      <c r="AA96" s="2"/>
      <c r="AB96" s="2"/>
      <c r="AC96" s="2"/>
      <c r="AD96" s="6"/>
      <c r="AE96" s="6"/>
      <c r="AF96" s="6"/>
      <c r="AG96" s="7"/>
      <c r="AH96" s="8"/>
      <c r="AI96" s="8"/>
      <c r="AJ96" s="9"/>
      <c r="AK96" s="9"/>
      <c r="AL96" s="1"/>
      <c r="AM96" s="3"/>
      <c r="AN96" s="3"/>
      <c r="AO96" s="3"/>
      <c r="AP96" s="10"/>
      <c r="AQ96" s="10"/>
      <c r="AR96" s="10"/>
      <c r="AS96" s="11"/>
      <c r="AT96" s="12"/>
      <c r="AU96" s="12"/>
      <c r="AV96" s="13"/>
      <c r="AW96" s="13"/>
      <c r="AX96" s="13"/>
      <c r="AY96" s="13"/>
      <c r="AZ96" s="3"/>
      <c r="BA96" s="10"/>
      <c r="BB96" s="2"/>
      <c r="BC96" s="14"/>
      <c r="BV96" s="2"/>
      <c r="BW96" s="13"/>
      <c r="BX96" s="13"/>
      <c r="BY96" s="13"/>
      <c r="BZ96" s="13"/>
      <c r="CA96" s="14"/>
      <c r="CT96" s="2"/>
    </row>
    <row r="97" spans="1:98" s="15" customFormat="1" ht="14.4" customHeight="1" x14ac:dyDescent="0.25">
      <c r="A97" s="2"/>
      <c r="B97" s="1"/>
      <c r="C97" s="1"/>
      <c r="D97" s="2"/>
      <c r="E97" s="3"/>
      <c r="F97" s="3"/>
      <c r="G97" s="3"/>
      <c r="H97" s="3"/>
      <c r="I97" s="3"/>
      <c r="J97" s="3"/>
      <c r="K97" s="3"/>
      <c r="L97" s="3"/>
      <c r="M97" s="4"/>
      <c r="N97" s="3"/>
      <c r="O97" s="1"/>
      <c r="P97" s="1"/>
      <c r="Q97" s="1"/>
      <c r="R97" s="1"/>
      <c r="S97" s="1"/>
      <c r="T97" s="1"/>
      <c r="U97" s="1"/>
      <c r="V97" s="1"/>
      <c r="W97" s="1"/>
      <c r="X97" s="5"/>
      <c r="Y97" s="1"/>
      <c r="Z97" s="2"/>
      <c r="AA97" s="2"/>
      <c r="AB97" s="2"/>
      <c r="AC97" s="2"/>
      <c r="AD97" s="6"/>
      <c r="AE97" s="6"/>
      <c r="AF97" s="6"/>
      <c r="AG97" s="7"/>
      <c r="AH97" s="8"/>
      <c r="AI97" s="8"/>
      <c r="AJ97" s="9"/>
      <c r="AK97" s="9"/>
      <c r="AL97" s="1"/>
      <c r="AM97" s="3"/>
      <c r="AN97" s="3"/>
      <c r="AO97" s="3"/>
      <c r="AP97" s="10"/>
      <c r="AQ97" s="10"/>
      <c r="AR97" s="10"/>
      <c r="AS97" s="11"/>
      <c r="AT97" s="12"/>
      <c r="AU97" s="12"/>
      <c r="AV97" s="13"/>
      <c r="AW97" s="13"/>
      <c r="AX97" s="13"/>
      <c r="AY97" s="13"/>
      <c r="AZ97" s="3"/>
      <c r="BA97" s="10"/>
      <c r="BB97" s="2"/>
      <c r="BC97" s="14"/>
      <c r="BV97" s="2"/>
      <c r="BW97" s="13"/>
      <c r="BX97" s="13"/>
      <c r="BY97" s="13"/>
      <c r="BZ97" s="13"/>
      <c r="CA97" s="14"/>
      <c r="CT97" s="2"/>
    </row>
  </sheetData>
  <sheetProtection formatCells="0" formatColumns="0" formatRows="0" insertRows="0" deleteRows="0" sort="0" autoFilter="0"/>
  <protectedRanges>
    <protectedRange algorithmName="SHA-512" hashValue="n6KJ9V/tRmOMNn5QwezAYdM0FRNXt9z3dhdKd/Z0RULNlwk45vNUvpo1ViWcwrJvMUkHI1BhYa7EUMPyDZWj2w==" saltValue="rIC1EPD71Xzz4tY36djwZQ==" spinCount="100000" sqref="A9 E1:N25 E41:N1048576 E27:N29" name="Bereik2"/>
    <protectedRange algorithmName="SHA-512" hashValue="+fI+BunxR4RB8R+Tk5U5i6fX8aGld9Jh0S52ColG1VgBuFqW0d6HGc/ogQA+FH9QFNUhewzExLTWetCgbARnhg==" saltValue="l+M0brVpnldfezmvHFBJwQ==" spinCount="100000" sqref="X1:X30 X41:X1048576" name="Bereik1"/>
    <protectedRange algorithmName="SHA-512" hashValue="n6KJ9V/tRmOMNn5QwezAYdM0FRNXt9z3dhdKd/Z0RULNlwk45vNUvpo1ViWcwrJvMUkHI1BhYa7EUMPyDZWj2w==" saltValue="rIC1EPD71Xzz4tY36djwZQ==" spinCount="100000" sqref="E31:N40 AA31:AA39" name="Bereik2_1"/>
    <protectedRange algorithmName="SHA-512" hashValue="+fI+BunxR4RB8R+Tk5U5i6fX8aGld9Jh0S52ColG1VgBuFqW0d6HGc/ogQA+FH9QFNUhewzExLTWetCgbARnhg==" saltValue="l+M0brVpnldfezmvHFBJwQ==" spinCount="100000" sqref="X31:X40" name="Bereik1_1"/>
    <protectedRange algorithmName="SHA-512" hashValue="n6KJ9V/tRmOMNn5QwezAYdM0FRNXt9z3dhdKd/Z0RULNlwk45vNUvpo1ViWcwrJvMUkHI1BhYa7EUMPyDZWj2w==" saltValue="rIC1EPD71Xzz4tY36djwZQ==" spinCount="100000" sqref="E30:N30" name="Bereik2_2"/>
    <protectedRange algorithmName="SHA-512" hashValue="n6KJ9V/tRmOMNn5QwezAYdM0FRNXt9z3dhdKd/Z0RULNlwk45vNUvpo1ViWcwrJvMUkHI1BhYa7EUMPyDZWj2w==" saltValue="rIC1EPD71Xzz4tY36djwZQ==" spinCount="100000" sqref="E26:N26" name="Bereik2_3"/>
  </protectedRanges>
  <dataConsolidate/>
  <mergeCells count="17">
    <mergeCell ref="A6:B6"/>
    <mergeCell ref="A2:B2"/>
    <mergeCell ref="A3:B3"/>
    <mergeCell ref="A4:B4"/>
    <mergeCell ref="A5:B5"/>
    <mergeCell ref="A18:B18"/>
    <mergeCell ref="A7:B7"/>
    <mergeCell ref="A8:B8"/>
    <mergeCell ref="A9:B9"/>
    <mergeCell ref="A10:B10"/>
    <mergeCell ref="A11:B11"/>
    <mergeCell ref="A12:B12"/>
    <mergeCell ref="A13:B13"/>
    <mergeCell ref="A14:B14"/>
    <mergeCell ref="A15:B15"/>
    <mergeCell ref="A16:B16"/>
    <mergeCell ref="A17:B17"/>
  </mergeCell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Vervolgkeuzelijst!$B$25:$B$29</xm:f>
          </x14:formula1>
          <xm:sqref>C18</xm:sqref>
        </x14:dataValidation>
        <x14:dataValidation type="list" allowBlank="1" showInputMessage="1" showErrorMessage="1">
          <x14:formula1>
            <xm:f>Vervolgkeuzelijst!$C$4:$C$21</xm:f>
          </x14:formula1>
          <xm:sqref>C5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U101"/>
  <sheetViews>
    <sheetView topLeftCell="A16" zoomScaleNormal="100" workbookViewId="0">
      <selection activeCell="A22" sqref="A22"/>
    </sheetView>
  </sheetViews>
  <sheetFormatPr defaultColWidth="9" defaultRowHeight="14.4" customHeight="1" outlineLevelRow="1" outlineLevelCol="1" x14ac:dyDescent="0.25"/>
  <cols>
    <col min="1" max="1" width="14.28515625" style="2" bestFit="1" customWidth="1"/>
    <col min="2" max="2" width="24.5703125" style="1" customWidth="1"/>
    <col min="3" max="3" width="27.7109375" style="2" customWidth="1"/>
    <col min="4" max="4" width="2.140625" style="2" customWidth="1"/>
    <col min="5" max="5" width="11.140625" style="80" customWidth="1" outlineLevel="1"/>
    <col min="6" max="6" width="6.28515625" style="2" customWidth="1" outlineLevel="1"/>
    <col min="7" max="7" width="9.140625" style="2" customWidth="1" outlineLevel="1"/>
    <col min="8" max="8" width="4" style="2" customWidth="1" outlineLevel="1"/>
    <col min="9" max="9" width="9.42578125" style="80" customWidth="1" outlineLevel="1"/>
    <col min="10" max="10" width="9.140625" style="2" customWidth="1" outlineLevel="1"/>
    <col min="11" max="11" width="13.140625" style="2" customWidth="1" outlineLevel="1"/>
    <col min="12" max="12" width="4.42578125" style="2" customWidth="1" outlineLevel="1"/>
    <col min="13" max="13" width="12.42578125" style="2" customWidth="1"/>
    <col min="14" max="14" width="5" style="2" customWidth="1"/>
    <col min="15" max="15" width="2.140625" style="3" customWidth="1"/>
    <col min="16" max="16" width="28.140625" style="3" customWidth="1"/>
    <col min="17" max="17" width="34.7109375" style="3" customWidth="1" outlineLevel="1"/>
    <col min="18" max="18" width="3.28515625" style="80" customWidth="1" outlineLevel="1"/>
    <col min="19" max="19" width="6.42578125" style="80" customWidth="1" outlineLevel="1"/>
    <col min="20" max="20" width="8.42578125" style="80" customWidth="1" outlineLevel="1"/>
    <col min="21" max="21" width="23.42578125" style="80" customWidth="1" outlineLevel="1"/>
    <col min="22" max="22" width="27.7109375" style="2" customWidth="1" outlineLevel="1"/>
    <col min="23" max="23" width="17.28515625" style="3" customWidth="1" outlineLevel="1"/>
    <col min="24" max="24" width="15.28515625" style="10" customWidth="1"/>
    <col min="25" max="25" width="2.140625" style="3" customWidth="1"/>
    <col min="26" max="26" width="15.85546875" style="80" customWidth="1"/>
    <col min="27" max="27" width="10.7109375" style="80" customWidth="1" outlineLevel="1"/>
    <col min="28" max="28" width="9" style="80" customWidth="1" outlineLevel="1"/>
    <col min="29" max="29" width="4" style="80" customWidth="1" outlineLevel="1"/>
    <col min="30" max="30" width="23.7109375" style="3" customWidth="1" outlineLevel="1"/>
    <col min="31" max="31" width="24.7109375" style="3" customWidth="1" outlineLevel="1"/>
    <col min="32" max="32" width="14.5703125" style="3" customWidth="1" outlineLevel="1"/>
    <col min="33" max="33" width="20.42578125" style="80" customWidth="1" outlineLevel="1"/>
    <col min="34" max="34" width="18.85546875" style="81" customWidth="1" outlineLevel="1"/>
    <col min="35" max="35" width="12.42578125" style="81" customWidth="1" outlineLevel="1"/>
    <col min="36" max="37" width="16" style="10" customWidth="1"/>
    <col min="38" max="38" width="2.140625" style="4" customWidth="1"/>
    <col min="39" max="39" width="30.140625" style="3" customWidth="1" outlineLevel="1"/>
    <col min="40" max="40" width="9.7109375" style="3" customWidth="1" outlineLevel="1"/>
    <col min="41" max="41" width="8.7109375" style="3" customWidth="1" outlineLevel="1"/>
    <col min="42" max="42" width="15.85546875" style="10" customWidth="1" outlineLevel="1"/>
    <col min="43" max="43" width="19.5703125" style="9" customWidth="1"/>
    <col min="44" max="44" width="16.140625" style="9" customWidth="1"/>
    <col min="45" max="45" width="2.140625" style="82" customWidth="1"/>
    <col min="46" max="46" width="14" style="9" customWidth="1"/>
    <col min="47" max="47" width="15.140625" style="9" customWidth="1"/>
    <col min="48" max="48" width="2.28515625" style="11" customWidth="1"/>
    <col min="49" max="50" width="18" style="83" customWidth="1"/>
    <col min="51" max="51" width="2.140625" style="11" customWidth="1"/>
    <col min="52" max="52" width="7" style="1" customWidth="1" outlineLevel="1"/>
    <col min="53" max="53" width="8.5703125" style="5" customWidth="1" outlineLevel="1"/>
    <col min="54" max="54" width="2" style="1" customWidth="1"/>
    <col min="55" max="55" width="18.42578125" style="84" customWidth="1"/>
    <col min="56" max="56" width="9.5703125" style="14" hidden="1" customWidth="1" outlineLevel="1"/>
    <col min="57" max="57" width="8.85546875" style="22" hidden="1" customWidth="1" outlineLevel="1"/>
    <col min="58" max="59" width="7.7109375" style="14" hidden="1" customWidth="1" outlineLevel="1"/>
    <col min="60" max="73" width="7.7109375" style="15" hidden="1" customWidth="1" outlineLevel="1"/>
    <col min="74" max="74" width="39.85546875" style="2" customWidth="1" collapsed="1"/>
    <col min="75" max="75" width="2.28515625" style="13" customWidth="1"/>
    <col min="76" max="76" width="18" style="83" hidden="1" customWidth="1"/>
    <col min="77" max="77" width="18" style="83" customWidth="1"/>
    <col min="78" max="78" width="2.140625" style="11" customWidth="1"/>
    <col min="79" max="79" width="18.42578125" style="84" customWidth="1"/>
    <col min="80" max="80" width="9.5703125" style="14" hidden="1" customWidth="1" outlineLevel="1"/>
    <col min="81" max="81" width="8.85546875" style="22" hidden="1" customWidth="1" outlineLevel="1"/>
    <col min="82" max="83" width="7.7109375" style="14" hidden="1" customWidth="1" outlineLevel="1"/>
    <col min="84" max="97" width="7.7109375" style="15" hidden="1" customWidth="1" outlineLevel="1"/>
    <col min="98" max="98" width="39.85546875" style="2" customWidth="1" collapsed="1"/>
    <col min="99" max="100" width="16.5703125" style="13" customWidth="1"/>
    <col min="101" max="16384" width="9" style="13"/>
  </cols>
  <sheetData>
    <row r="1" spans="1:98" ht="14.4" customHeight="1" outlineLevel="1" x14ac:dyDescent="0.25">
      <c r="C1" s="1"/>
      <c r="E1" s="3"/>
      <c r="F1" s="3"/>
      <c r="G1" s="3"/>
      <c r="H1" s="3"/>
      <c r="I1" s="3"/>
      <c r="J1" s="3"/>
      <c r="K1" s="3"/>
      <c r="L1" s="3"/>
      <c r="M1" s="4"/>
      <c r="N1" s="3"/>
      <c r="O1" s="1"/>
      <c r="P1" s="1"/>
      <c r="Q1" s="1"/>
      <c r="R1" s="1"/>
      <c r="S1" s="1"/>
      <c r="T1" s="1"/>
      <c r="U1" s="1"/>
      <c r="V1" s="1"/>
      <c r="W1" s="1"/>
      <c r="X1" s="5"/>
      <c r="Y1" s="1"/>
      <c r="Z1" s="2"/>
      <c r="AA1" s="2"/>
      <c r="AB1" s="2"/>
      <c r="AC1" s="2"/>
      <c r="AD1" s="6"/>
      <c r="AE1" s="6"/>
      <c r="AF1" s="6"/>
      <c r="AG1" s="7"/>
      <c r="AH1" s="8"/>
      <c r="AI1" s="8"/>
      <c r="AJ1" s="9"/>
      <c r="AK1" s="9"/>
      <c r="AL1" s="1"/>
      <c r="AQ1" s="10"/>
      <c r="AR1" s="10"/>
      <c r="AS1" s="11"/>
      <c r="AT1" s="12"/>
      <c r="AU1" s="12"/>
      <c r="AV1" s="13"/>
      <c r="AW1" s="12"/>
      <c r="AX1" s="12"/>
      <c r="AY1" s="13"/>
      <c r="AZ1" s="3"/>
      <c r="BA1" s="10"/>
      <c r="BB1" s="2"/>
      <c r="BC1" s="14"/>
      <c r="BD1" s="15"/>
      <c r="BE1" s="15"/>
      <c r="BF1" s="15"/>
      <c r="BG1" s="15"/>
      <c r="BX1" s="12"/>
      <c r="BY1" s="12"/>
      <c r="BZ1" s="13"/>
      <c r="CA1" s="14"/>
      <c r="CB1" s="15"/>
      <c r="CC1" s="15"/>
      <c r="CD1" s="15"/>
      <c r="CE1" s="15"/>
    </row>
    <row r="2" spans="1:98" ht="14.4" customHeight="1" outlineLevel="1" x14ac:dyDescent="0.25">
      <c r="A2" s="237" t="s">
        <v>0</v>
      </c>
      <c r="B2" s="238"/>
      <c r="C2" s="16" t="s">
        <v>118</v>
      </c>
      <c r="E2" s="3"/>
      <c r="F2" s="3"/>
      <c r="G2" s="3"/>
      <c r="H2" s="3"/>
      <c r="I2" s="3"/>
      <c r="J2" s="3"/>
      <c r="K2" s="3"/>
      <c r="L2" s="3"/>
      <c r="M2" s="4"/>
      <c r="N2" s="3"/>
      <c r="O2" s="1"/>
      <c r="P2" s="1"/>
      <c r="Q2" s="1"/>
      <c r="R2" s="1"/>
      <c r="S2" s="1"/>
      <c r="T2" s="1"/>
      <c r="U2" s="1"/>
      <c r="V2" s="1"/>
      <c r="W2" s="1"/>
      <c r="X2" s="5"/>
      <c r="Y2" s="1"/>
      <c r="Z2" s="17"/>
      <c r="AA2" s="17"/>
      <c r="AB2" s="17"/>
      <c r="AC2" s="17"/>
      <c r="AD2" s="6"/>
      <c r="AE2" s="6"/>
      <c r="AF2" s="6"/>
      <c r="AG2" s="18"/>
      <c r="AH2" s="8"/>
      <c r="AI2" s="8"/>
      <c r="AJ2" s="9"/>
      <c r="AK2" s="9"/>
      <c r="AL2" s="1"/>
      <c r="AQ2" s="10"/>
      <c r="AR2" s="10"/>
      <c r="AS2" s="11"/>
      <c r="AT2" s="12"/>
      <c r="AU2" s="12"/>
      <c r="AV2" s="13"/>
      <c r="AW2" s="12"/>
      <c r="AX2" s="12"/>
      <c r="AY2" s="13"/>
      <c r="AZ2" s="3"/>
      <c r="BA2" s="10"/>
      <c r="BB2" s="2"/>
      <c r="BC2" s="14"/>
      <c r="BD2" s="15"/>
      <c r="BE2" s="15"/>
      <c r="BF2" s="15"/>
      <c r="BG2" s="15"/>
      <c r="BX2" s="12"/>
      <c r="BY2" s="12"/>
      <c r="BZ2" s="13"/>
      <c r="CA2" s="14"/>
      <c r="CB2" s="15"/>
      <c r="CC2" s="15"/>
      <c r="CD2" s="15"/>
      <c r="CE2" s="15"/>
    </row>
    <row r="3" spans="1:98" ht="14.4" customHeight="1" outlineLevel="1" x14ac:dyDescent="0.25">
      <c r="A3" s="235" t="s">
        <v>1</v>
      </c>
      <c r="B3" s="236"/>
      <c r="C3" s="113" t="s">
        <v>229</v>
      </c>
      <c r="E3" s="20"/>
      <c r="F3" s="20"/>
      <c r="G3" s="20"/>
      <c r="H3" s="20"/>
      <c r="I3" s="20"/>
      <c r="J3" s="20"/>
      <c r="K3" s="20"/>
      <c r="L3" s="20"/>
      <c r="M3" s="21"/>
      <c r="N3" s="20"/>
      <c r="O3" s="1"/>
      <c r="P3" s="1"/>
      <c r="Q3" s="1"/>
      <c r="R3" s="1"/>
      <c r="S3" s="1"/>
      <c r="T3" s="1"/>
      <c r="U3" s="1"/>
      <c r="V3" s="1"/>
      <c r="W3" s="1"/>
      <c r="X3" s="5"/>
      <c r="Y3" s="1"/>
      <c r="Z3" s="2"/>
      <c r="AA3" s="2"/>
      <c r="AB3" s="2"/>
      <c r="AC3" s="2"/>
      <c r="AD3" s="6"/>
      <c r="AE3" s="6"/>
      <c r="AF3" s="6"/>
      <c r="AG3" s="7"/>
      <c r="AH3" s="8"/>
      <c r="AI3" s="8"/>
      <c r="AJ3" s="9"/>
      <c r="AK3" s="9"/>
      <c r="AL3" s="1"/>
      <c r="AM3" s="20"/>
      <c r="AN3" s="20"/>
      <c r="AO3" s="20"/>
      <c r="AQ3" s="10"/>
      <c r="AR3" s="10"/>
      <c r="AS3" s="11"/>
      <c r="AT3" s="12"/>
      <c r="AU3" s="12"/>
      <c r="AV3" s="13"/>
      <c r="AW3" s="12"/>
      <c r="AX3" s="12"/>
      <c r="AY3" s="13"/>
      <c r="AZ3" s="20"/>
      <c r="BA3" s="10"/>
      <c r="BB3" s="2"/>
      <c r="BC3" s="14"/>
      <c r="BD3" s="15"/>
      <c r="BE3" s="15"/>
      <c r="BF3" s="15"/>
      <c r="BG3" s="15"/>
      <c r="BX3" s="12"/>
      <c r="BY3" s="12"/>
      <c r="BZ3" s="13"/>
      <c r="CA3" s="14"/>
      <c r="CB3" s="15"/>
      <c r="CC3" s="15"/>
      <c r="CD3" s="15"/>
      <c r="CE3" s="15"/>
    </row>
    <row r="4" spans="1:98" s="15" customFormat="1" ht="14.4" customHeight="1" outlineLevel="1" x14ac:dyDescent="0.25">
      <c r="A4" s="235" t="s">
        <v>113</v>
      </c>
      <c r="B4" s="236"/>
      <c r="C4" s="113" t="s">
        <v>144</v>
      </c>
      <c r="D4" s="2"/>
      <c r="E4" s="20"/>
      <c r="F4" s="20"/>
      <c r="G4" s="20"/>
      <c r="H4" s="20"/>
      <c r="I4" s="20"/>
      <c r="J4" s="20"/>
      <c r="K4" s="20"/>
      <c r="L4" s="20"/>
      <c r="M4" s="21"/>
      <c r="N4" s="20"/>
      <c r="O4" s="1"/>
      <c r="P4" s="1"/>
      <c r="Q4" s="1"/>
      <c r="R4" s="1"/>
      <c r="S4" s="1"/>
      <c r="T4" s="1"/>
      <c r="U4" s="1"/>
      <c r="V4" s="1"/>
      <c r="W4" s="1"/>
      <c r="X4" s="5"/>
      <c r="Y4" s="1"/>
      <c r="Z4" s="2"/>
      <c r="AA4" s="2"/>
      <c r="AB4" s="2"/>
      <c r="AC4" s="2"/>
      <c r="AD4" s="6"/>
      <c r="AE4" s="6"/>
      <c r="AF4" s="6"/>
      <c r="AG4" s="7"/>
      <c r="AH4" s="8"/>
      <c r="AI4" s="8"/>
      <c r="AJ4" s="9"/>
      <c r="AK4" s="9"/>
      <c r="AL4" s="1"/>
      <c r="AM4" s="20"/>
      <c r="AN4" s="20"/>
      <c r="AO4" s="20"/>
      <c r="AP4" s="10"/>
      <c r="AQ4" s="10"/>
      <c r="AR4" s="10"/>
      <c r="AS4" s="11"/>
      <c r="AT4" s="12"/>
      <c r="AU4" s="12"/>
      <c r="AV4" s="13"/>
      <c r="AW4" s="12"/>
      <c r="AX4" s="12"/>
      <c r="AY4" s="13"/>
      <c r="AZ4" s="20"/>
      <c r="BA4" s="10"/>
      <c r="BB4" s="2"/>
      <c r="BC4" s="14"/>
      <c r="BV4" s="2"/>
      <c r="BW4" s="13"/>
      <c r="BX4" s="12"/>
      <c r="BY4" s="12"/>
      <c r="BZ4" s="13"/>
      <c r="CA4" s="14"/>
      <c r="CT4" s="2"/>
    </row>
    <row r="5" spans="1:98" s="15" customFormat="1" ht="31.5" customHeight="1" outlineLevel="1" x14ac:dyDescent="0.25">
      <c r="A5" s="239" t="s">
        <v>88</v>
      </c>
      <c r="B5" s="240"/>
      <c r="C5" s="140" t="s">
        <v>117</v>
      </c>
      <c r="D5" s="141"/>
      <c r="E5" s="141"/>
      <c r="F5" s="141"/>
      <c r="G5" s="141"/>
      <c r="H5" s="141"/>
      <c r="I5" s="141"/>
      <c r="J5" s="141"/>
      <c r="K5" s="142"/>
      <c r="L5" s="20"/>
      <c r="M5" s="21"/>
      <c r="N5" s="20"/>
      <c r="O5" s="1"/>
      <c r="P5" s="1"/>
      <c r="Q5" s="1"/>
      <c r="R5" s="1"/>
      <c r="S5" s="1"/>
      <c r="T5" s="1"/>
      <c r="U5" s="1"/>
      <c r="V5" s="1"/>
      <c r="W5" s="1"/>
      <c r="X5" s="5"/>
      <c r="Y5" s="1"/>
      <c r="Z5" s="2"/>
      <c r="AA5" s="2"/>
      <c r="AB5" s="2"/>
      <c r="AC5" s="2"/>
      <c r="AD5" s="6"/>
      <c r="AE5" s="6"/>
      <c r="AF5" s="6"/>
      <c r="AG5" s="7"/>
      <c r="AH5" s="8"/>
      <c r="AI5" s="8"/>
      <c r="AJ5" s="9"/>
      <c r="AK5" s="9"/>
      <c r="AL5" s="1"/>
      <c r="AM5" s="20"/>
      <c r="AN5" s="20"/>
      <c r="AO5" s="20"/>
      <c r="AP5" s="10"/>
      <c r="AQ5" s="10"/>
      <c r="AR5" s="10"/>
      <c r="AS5" s="11"/>
      <c r="AT5" s="12"/>
      <c r="AU5" s="12"/>
      <c r="AV5" s="13"/>
      <c r="AW5" s="12"/>
      <c r="AX5" s="12"/>
      <c r="AY5" s="13"/>
      <c r="AZ5" s="20"/>
      <c r="BA5" s="10"/>
      <c r="BB5" s="2"/>
      <c r="BC5" s="14"/>
      <c r="BV5" s="2"/>
      <c r="BW5" s="13"/>
      <c r="BX5" s="12"/>
      <c r="BY5" s="12"/>
      <c r="BZ5" s="13"/>
      <c r="CA5" s="14"/>
      <c r="CT5" s="2"/>
    </row>
    <row r="6" spans="1:98" s="15" customFormat="1" ht="14.4" customHeight="1" outlineLevel="1" x14ac:dyDescent="0.25">
      <c r="A6" s="235" t="s">
        <v>2</v>
      </c>
      <c r="B6" s="236"/>
      <c r="C6" s="113"/>
      <c r="D6" s="2"/>
      <c r="E6" s="20"/>
      <c r="F6" s="20"/>
      <c r="G6" s="20"/>
      <c r="H6" s="20"/>
      <c r="I6" s="20"/>
      <c r="J6" s="20"/>
      <c r="K6" s="20"/>
      <c r="L6" s="20"/>
      <c r="M6" s="21"/>
      <c r="N6" s="20"/>
      <c r="O6" s="1"/>
      <c r="P6" s="1"/>
      <c r="Q6" s="1"/>
      <c r="R6" s="1"/>
      <c r="S6" s="1"/>
      <c r="T6" s="1"/>
      <c r="U6" s="1"/>
      <c r="V6" s="1"/>
      <c r="W6" s="1"/>
      <c r="X6" s="5"/>
      <c r="Y6" s="1"/>
      <c r="Z6" s="2"/>
      <c r="AA6" s="2"/>
      <c r="AB6" s="2"/>
      <c r="AC6" s="2"/>
      <c r="AD6" s="6"/>
      <c r="AE6" s="6"/>
      <c r="AF6" s="6"/>
      <c r="AG6" s="7"/>
      <c r="AH6" s="8"/>
      <c r="AI6" s="8"/>
      <c r="AJ6" s="9"/>
      <c r="AK6" s="9"/>
      <c r="AL6" s="1"/>
      <c r="AM6" s="20"/>
      <c r="AN6" s="20"/>
      <c r="AO6" s="20"/>
      <c r="AP6" s="10"/>
      <c r="AQ6" s="10"/>
      <c r="AR6" s="10"/>
      <c r="AS6" s="11"/>
      <c r="AT6" s="12"/>
      <c r="AU6" s="12"/>
      <c r="AV6" s="13"/>
      <c r="AW6" s="12"/>
      <c r="AX6" s="12"/>
      <c r="AY6" s="13"/>
      <c r="AZ6" s="20"/>
      <c r="BA6" s="10"/>
      <c r="BB6" s="2"/>
      <c r="BC6" s="14"/>
      <c r="BV6" s="2"/>
      <c r="BW6" s="13"/>
      <c r="BX6" s="12"/>
      <c r="BY6" s="12"/>
      <c r="BZ6" s="13"/>
      <c r="CA6" s="14"/>
      <c r="CT6" s="2"/>
    </row>
    <row r="7" spans="1:98" s="15" customFormat="1" ht="14.4" customHeight="1" outlineLevel="1" x14ac:dyDescent="0.25">
      <c r="A7" s="235" t="s">
        <v>115</v>
      </c>
      <c r="B7" s="236"/>
      <c r="C7" s="143"/>
      <c r="D7" s="2"/>
      <c r="E7" s="3"/>
      <c r="F7" s="3"/>
      <c r="G7" s="3"/>
      <c r="H7" s="3"/>
      <c r="I7" s="3"/>
      <c r="J7" s="3"/>
      <c r="K7" s="3"/>
      <c r="L7" s="3"/>
      <c r="M7" s="4"/>
      <c r="N7" s="3"/>
      <c r="O7" s="1"/>
      <c r="P7" s="1"/>
      <c r="Q7" s="1"/>
      <c r="R7" s="1"/>
      <c r="S7" s="1"/>
      <c r="T7" s="1"/>
      <c r="U7" s="1"/>
      <c r="V7" s="1"/>
      <c r="W7" s="1"/>
      <c r="X7" s="5"/>
      <c r="Y7" s="1"/>
      <c r="Z7" s="2"/>
      <c r="AA7" s="2"/>
      <c r="AB7" s="2"/>
      <c r="AC7" s="2"/>
      <c r="AD7" s="6"/>
      <c r="AE7" s="6"/>
      <c r="AF7" s="6"/>
      <c r="AG7" s="7"/>
      <c r="AH7" s="8"/>
      <c r="AI7" s="8"/>
      <c r="AJ7" s="9"/>
      <c r="AK7" s="9"/>
      <c r="AL7" s="1"/>
      <c r="AM7" s="3"/>
      <c r="AN7" s="3"/>
      <c r="AO7" s="3"/>
      <c r="AP7" s="10"/>
      <c r="AQ7" s="10"/>
      <c r="AR7" s="10"/>
      <c r="AS7" s="11"/>
      <c r="AT7" s="12"/>
      <c r="AU7" s="12"/>
      <c r="AV7" s="13"/>
      <c r="AW7" s="12"/>
      <c r="AX7" s="12"/>
      <c r="AY7" s="13"/>
      <c r="AZ7" s="3"/>
      <c r="BA7" s="10"/>
      <c r="BB7" s="2"/>
      <c r="BC7" s="14"/>
      <c r="BV7" s="2"/>
      <c r="BW7" s="13"/>
      <c r="BX7" s="12"/>
      <c r="BY7" s="12"/>
      <c r="BZ7" s="13"/>
      <c r="CA7" s="14"/>
      <c r="CT7" s="2"/>
    </row>
    <row r="8" spans="1:98" s="15" customFormat="1" ht="14.4" customHeight="1" outlineLevel="1" x14ac:dyDescent="0.25">
      <c r="A8" s="235" t="str">
        <f>AW26</f>
        <v>Totaal MKI (€)</v>
      </c>
      <c r="B8" s="236"/>
      <c r="C8" s="103"/>
      <c r="D8" s="2"/>
      <c r="E8" s="3"/>
      <c r="F8" s="3"/>
      <c r="G8" s="3"/>
      <c r="H8" s="3"/>
      <c r="I8" s="3"/>
      <c r="J8" s="3"/>
      <c r="K8" s="3"/>
      <c r="L8" s="3"/>
      <c r="M8" s="4"/>
      <c r="N8" s="3"/>
      <c r="O8" s="1"/>
      <c r="P8" s="1"/>
      <c r="Q8" s="1"/>
      <c r="R8" s="1"/>
      <c r="S8" s="1"/>
      <c r="T8" s="1"/>
      <c r="U8" s="1"/>
      <c r="V8" s="1"/>
      <c r="W8" s="1"/>
      <c r="X8" s="5"/>
      <c r="Y8" s="1"/>
      <c r="Z8" s="2"/>
      <c r="AA8" s="2"/>
      <c r="AB8" s="2"/>
      <c r="AC8" s="2"/>
      <c r="AD8" s="6"/>
      <c r="AE8" s="6"/>
      <c r="AF8" s="6"/>
      <c r="AG8" s="7"/>
      <c r="AH8" s="8"/>
      <c r="AI8" s="8"/>
      <c r="AJ8" s="9"/>
      <c r="AK8" s="9"/>
      <c r="AL8" s="1"/>
      <c r="AM8" s="3"/>
      <c r="AN8" s="3"/>
      <c r="AO8" s="3"/>
      <c r="AP8" s="10"/>
      <c r="AQ8" s="10"/>
      <c r="AR8" s="10"/>
      <c r="AS8" s="11"/>
      <c r="AT8" s="12"/>
      <c r="AU8" s="12"/>
      <c r="AV8" s="13"/>
      <c r="AW8" s="12"/>
      <c r="AX8" s="12"/>
      <c r="AY8" s="13"/>
      <c r="AZ8" s="3"/>
      <c r="BA8" s="10"/>
      <c r="BB8" s="2"/>
      <c r="BC8" s="14"/>
      <c r="BV8" s="2"/>
      <c r="BW8" s="13"/>
      <c r="BX8" s="12"/>
      <c r="BY8" s="12"/>
      <c r="BZ8" s="13"/>
      <c r="CA8" s="14"/>
      <c r="CT8" s="2"/>
    </row>
    <row r="9" spans="1:98" s="15" customFormat="1" ht="14.4" customHeight="1" outlineLevel="1" x14ac:dyDescent="0.25">
      <c r="A9" s="235" t="s">
        <v>87</v>
      </c>
      <c r="B9" s="236"/>
      <c r="C9" s="125"/>
      <c r="D9" s="2"/>
      <c r="E9" s="3"/>
      <c r="F9" s="3"/>
      <c r="G9" s="3"/>
      <c r="H9" s="3"/>
      <c r="I9" s="3"/>
      <c r="J9" s="3"/>
      <c r="K9" s="3"/>
      <c r="L9" s="3"/>
      <c r="M9" s="4"/>
      <c r="N9" s="3"/>
      <c r="O9" s="1"/>
      <c r="P9" s="1"/>
      <c r="Q9" s="1"/>
      <c r="R9" s="1"/>
      <c r="S9" s="1"/>
      <c r="T9" s="1"/>
      <c r="U9" s="1"/>
      <c r="V9" s="1"/>
      <c r="W9" s="1"/>
      <c r="X9" s="5"/>
      <c r="Y9" s="1"/>
      <c r="Z9" s="2"/>
      <c r="AA9" s="2"/>
      <c r="AB9" s="2"/>
      <c r="AC9" s="2"/>
      <c r="AD9" s="6"/>
      <c r="AE9" s="6"/>
      <c r="AF9" s="6"/>
      <c r="AG9" s="7"/>
      <c r="AH9" s="8"/>
      <c r="AI9" s="8"/>
      <c r="AJ9" s="9"/>
      <c r="AK9" s="9"/>
      <c r="AL9" s="1"/>
      <c r="AM9" s="3"/>
      <c r="AN9" s="3"/>
      <c r="AO9" s="3"/>
      <c r="AP9" s="10"/>
      <c r="AQ9" s="10"/>
      <c r="AR9" s="10"/>
      <c r="AS9" s="11"/>
      <c r="AT9" s="12"/>
      <c r="AU9" s="12"/>
      <c r="AV9" s="13"/>
      <c r="AW9" s="12"/>
      <c r="AX9" s="12"/>
      <c r="AY9" s="13"/>
      <c r="AZ9" s="3"/>
      <c r="BA9" s="10"/>
      <c r="BB9" s="2"/>
      <c r="BC9" s="14"/>
      <c r="BV9" s="2"/>
      <c r="BW9" s="13"/>
      <c r="BX9" s="12"/>
      <c r="BY9" s="12"/>
      <c r="BZ9" s="13"/>
      <c r="CA9" s="14"/>
      <c r="CT9" s="2"/>
    </row>
    <row r="10" spans="1:98" s="15" customFormat="1" ht="14.4" customHeight="1" outlineLevel="1" x14ac:dyDescent="0.25">
      <c r="A10" s="235" t="s">
        <v>22</v>
      </c>
      <c r="B10" s="236"/>
      <c r="C10" s="124">
        <f>X27</f>
        <v>0</v>
      </c>
      <c r="D10" s="2"/>
      <c r="E10" s="3"/>
      <c r="F10" s="3"/>
      <c r="G10" s="3"/>
      <c r="H10" s="3"/>
      <c r="I10" s="3"/>
      <c r="J10" s="3"/>
      <c r="K10" s="3"/>
      <c r="L10" s="3"/>
      <c r="M10" s="4"/>
      <c r="N10" s="3"/>
      <c r="O10" s="1"/>
      <c r="P10" s="1"/>
      <c r="Q10" s="1"/>
      <c r="R10" s="1"/>
      <c r="S10" s="1"/>
      <c r="T10" s="1"/>
      <c r="U10" s="1"/>
      <c r="V10" s="1"/>
      <c r="W10" s="1"/>
      <c r="X10" s="5"/>
      <c r="Y10" s="1"/>
      <c r="Z10" s="2"/>
      <c r="AA10" s="2"/>
      <c r="AB10" s="2"/>
      <c r="AC10" s="2"/>
      <c r="AD10" s="6"/>
      <c r="AE10" s="6"/>
      <c r="AF10" s="6"/>
      <c r="AG10" s="7"/>
      <c r="AH10" s="8"/>
      <c r="AI10" s="8"/>
      <c r="AJ10" s="9"/>
      <c r="AK10" s="9"/>
      <c r="AL10" s="1"/>
      <c r="AM10" s="3"/>
      <c r="AN10" s="3"/>
      <c r="AO10" s="3"/>
      <c r="AP10" s="10"/>
      <c r="AQ10" s="10"/>
      <c r="AR10" s="10"/>
      <c r="AS10" s="11"/>
      <c r="AT10" s="12"/>
      <c r="AU10" s="12"/>
      <c r="AV10" s="13"/>
      <c r="AW10" s="12"/>
      <c r="AX10" s="12"/>
      <c r="AY10" s="13"/>
      <c r="AZ10" s="3"/>
      <c r="BA10" s="10"/>
      <c r="BB10" s="2"/>
      <c r="BC10" s="14"/>
      <c r="BV10" s="2"/>
      <c r="BW10" s="13"/>
      <c r="BX10" s="12"/>
      <c r="BY10" s="12"/>
      <c r="BZ10" s="13"/>
      <c r="CA10" s="14"/>
      <c r="CT10" s="2"/>
    </row>
    <row r="11" spans="1:98" s="15" customFormat="1" ht="14.4" customHeight="1" outlineLevel="1" x14ac:dyDescent="0.25">
      <c r="A11" s="235" t="s">
        <v>3</v>
      </c>
      <c r="B11" s="236"/>
      <c r="C11" s="123"/>
      <c r="D11" s="2"/>
      <c r="E11" s="3"/>
      <c r="F11" s="3"/>
      <c r="G11" s="3"/>
      <c r="H11" s="3"/>
      <c r="I11" s="3"/>
      <c r="J11" s="3"/>
      <c r="K11" s="3"/>
      <c r="L11" s="3"/>
      <c r="M11" s="4"/>
      <c r="N11" s="3"/>
      <c r="O11" s="1"/>
      <c r="P11" s="1"/>
      <c r="Q11" s="1"/>
      <c r="R11" s="1"/>
      <c r="S11" s="1"/>
      <c r="T11" s="1"/>
      <c r="U11" s="1"/>
      <c r="V11" s="1"/>
      <c r="W11" s="1"/>
      <c r="X11" s="5"/>
      <c r="Y11" s="1"/>
      <c r="Z11" s="2"/>
      <c r="AA11" s="2"/>
      <c r="AB11" s="2"/>
      <c r="AC11" s="2"/>
      <c r="AD11" s="6"/>
      <c r="AE11" s="6"/>
      <c r="AF11" s="6"/>
      <c r="AG11" s="7"/>
      <c r="AH11" s="8"/>
      <c r="AI11" s="8"/>
      <c r="AJ11" s="9"/>
      <c r="AK11" s="9"/>
      <c r="AL11" s="1"/>
      <c r="AM11" s="3"/>
      <c r="AN11" s="3"/>
      <c r="AO11" s="3"/>
      <c r="AP11" s="10"/>
      <c r="AQ11" s="10"/>
      <c r="AR11" s="10"/>
      <c r="AS11" s="11"/>
      <c r="AT11" s="12"/>
      <c r="AU11" s="12"/>
      <c r="AV11" s="13"/>
      <c r="AW11" s="12"/>
      <c r="AX11" s="12"/>
      <c r="AY11" s="13"/>
      <c r="AZ11" s="3"/>
      <c r="BA11" s="10"/>
      <c r="BB11" s="2"/>
      <c r="BC11" s="14"/>
      <c r="BV11" s="2"/>
      <c r="BW11" s="13"/>
      <c r="BX11" s="12"/>
      <c r="BY11" s="12"/>
      <c r="BZ11" s="13"/>
      <c r="CA11" s="14"/>
      <c r="CT11" s="2"/>
    </row>
    <row r="12" spans="1:98" s="15" customFormat="1" ht="14.4" customHeight="1" outlineLevel="1" x14ac:dyDescent="0.25">
      <c r="A12" s="235" t="s">
        <v>4</v>
      </c>
      <c r="B12" s="236"/>
      <c r="C12" s="113"/>
      <c r="D12" s="2"/>
      <c r="E12" s="3"/>
      <c r="F12" s="3"/>
      <c r="G12" s="3"/>
      <c r="H12" s="3"/>
      <c r="I12" s="3"/>
      <c r="J12" s="3"/>
      <c r="K12" s="3"/>
      <c r="L12" s="3"/>
      <c r="M12" s="4"/>
      <c r="N12" s="3"/>
      <c r="O12" s="1"/>
      <c r="P12" s="1"/>
      <c r="Q12" s="1"/>
      <c r="R12" s="1"/>
      <c r="S12" s="1"/>
      <c r="T12" s="1"/>
      <c r="U12" s="1"/>
      <c r="V12" s="1"/>
      <c r="W12" s="1"/>
      <c r="X12" s="5"/>
      <c r="Y12" s="1"/>
      <c r="Z12" s="2"/>
      <c r="AA12" s="2"/>
      <c r="AB12" s="2"/>
      <c r="AC12" s="2"/>
      <c r="AD12" s="6"/>
      <c r="AE12" s="6"/>
      <c r="AF12" s="6"/>
      <c r="AG12" s="7"/>
      <c r="AH12" s="8"/>
      <c r="AI12" s="8"/>
      <c r="AJ12" s="9"/>
      <c r="AK12" s="9"/>
      <c r="AL12" s="1"/>
      <c r="AM12" s="3"/>
      <c r="AN12" s="3"/>
      <c r="AO12" s="3"/>
      <c r="AP12" s="10"/>
      <c r="AQ12" s="10"/>
      <c r="AR12" s="10"/>
      <c r="AS12" s="11"/>
      <c r="AT12" s="12"/>
      <c r="AU12" s="12"/>
      <c r="AV12" s="13"/>
      <c r="AW12" s="12"/>
      <c r="AX12" s="12"/>
      <c r="AY12" s="13"/>
      <c r="AZ12" s="3"/>
      <c r="BA12" s="10"/>
      <c r="BB12" s="2"/>
      <c r="BC12" s="14"/>
      <c r="BV12" s="2"/>
      <c r="BW12" s="13"/>
      <c r="BX12" s="12"/>
      <c r="BY12" s="12"/>
      <c r="BZ12" s="13"/>
      <c r="CA12" s="14"/>
      <c r="CT12" s="2"/>
    </row>
    <row r="13" spans="1:98" s="15" customFormat="1" ht="14.4" customHeight="1" outlineLevel="1" x14ac:dyDescent="0.25">
      <c r="A13" s="235" t="s">
        <v>5</v>
      </c>
      <c r="B13" s="236"/>
      <c r="C13" s="113"/>
      <c r="D13" s="2"/>
      <c r="E13" s="3"/>
      <c r="F13" s="3"/>
      <c r="G13" s="3"/>
      <c r="H13" s="3"/>
      <c r="I13" s="3"/>
      <c r="J13" s="3"/>
      <c r="K13" s="3"/>
      <c r="L13" s="3"/>
      <c r="M13" s="4"/>
      <c r="N13" s="3"/>
      <c r="O13" s="1"/>
      <c r="P13" s="1"/>
      <c r="Q13" s="1"/>
      <c r="R13" s="1"/>
      <c r="S13" s="1"/>
      <c r="T13" s="1"/>
      <c r="U13" s="1"/>
      <c r="V13" s="1"/>
      <c r="W13" s="1"/>
      <c r="X13" s="5"/>
      <c r="Y13" s="1"/>
      <c r="Z13" s="2"/>
      <c r="AA13" s="2"/>
      <c r="AB13" s="2"/>
      <c r="AC13" s="2"/>
      <c r="AD13" s="6"/>
      <c r="AE13" s="6"/>
      <c r="AF13" s="6"/>
      <c r="AG13" s="7"/>
      <c r="AH13" s="8"/>
      <c r="AI13" s="8"/>
      <c r="AJ13" s="9"/>
      <c r="AK13" s="9"/>
      <c r="AL13" s="1"/>
      <c r="AM13" s="3"/>
      <c r="AN13" s="3"/>
      <c r="AO13" s="3"/>
      <c r="AP13" s="10"/>
      <c r="AQ13" s="10"/>
      <c r="AR13" s="10"/>
      <c r="AS13" s="11"/>
      <c r="AT13" s="12"/>
      <c r="AU13" s="12"/>
      <c r="AV13" s="13"/>
      <c r="AW13" s="12"/>
      <c r="AX13" s="12"/>
      <c r="AY13" s="13"/>
      <c r="AZ13" s="3"/>
      <c r="BA13" s="10"/>
      <c r="BB13" s="2"/>
      <c r="BC13" s="14"/>
      <c r="BV13" s="2"/>
      <c r="BW13" s="13"/>
      <c r="BX13" s="12"/>
      <c r="BY13" s="12"/>
      <c r="BZ13" s="13"/>
      <c r="CA13" s="14"/>
      <c r="CT13" s="2"/>
    </row>
    <row r="14" spans="1:98" s="15" customFormat="1" ht="14.4" customHeight="1" outlineLevel="1" x14ac:dyDescent="0.25">
      <c r="A14" s="235" t="s">
        <v>6</v>
      </c>
      <c r="B14" s="236"/>
      <c r="C14" s="144"/>
      <c r="D14" s="2"/>
      <c r="E14" s="3"/>
      <c r="F14" s="3"/>
      <c r="G14" s="3"/>
      <c r="H14" s="3"/>
      <c r="I14" s="3"/>
      <c r="J14" s="3"/>
      <c r="K14" s="3"/>
      <c r="L14" s="3"/>
      <c r="M14" s="4"/>
      <c r="N14" s="3"/>
      <c r="O14" s="1"/>
      <c r="P14" s="1"/>
      <c r="Q14" s="1"/>
      <c r="R14" s="1"/>
      <c r="S14" s="1"/>
      <c r="T14" s="1"/>
      <c r="U14" s="1"/>
      <c r="V14" s="1"/>
      <c r="W14" s="1"/>
      <c r="X14" s="5"/>
      <c r="Y14" s="1"/>
      <c r="Z14" s="2"/>
      <c r="AA14" s="2"/>
      <c r="AB14" s="2"/>
      <c r="AC14" s="2"/>
      <c r="AD14" s="6"/>
      <c r="AE14" s="6"/>
      <c r="AF14" s="6"/>
      <c r="AG14" s="7"/>
      <c r="AH14" s="8"/>
      <c r="AI14" s="8"/>
      <c r="AJ14" s="9"/>
      <c r="AK14" s="9"/>
      <c r="AL14" s="1"/>
      <c r="AM14" s="3"/>
      <c r="AN14" s="3"/>
      <c r="AO14" s="3"/>
      <c r="AP14" s="10"/>
      <c r="AQ14" s="10"/>
      <c r="AR14" s="10"/>
      <c r="AS14" s="11"/>
      <c r="AT14" s="12"/>
      <c r="AU14" s="12"/>
      <c r="AV14" s="13"/>
      <c r="AW14" s="12"/>
      <c r="AX14" s="12"/>
      <c r="AY14" s="13"/>
      <c r="AZ14" s="3"/>
      <c r="BA14" s="10"/>
      <c r="BB14" s="2"/>
      <c r="BC14" s="14"/>
      <c r="BV14" s="2"/>
      <c r="BW14" s="13"/>
      <c r="BX14" s="12"/>
      <c r="BY14" s="12"/>
      <c r="BZ14" s="13"/>
      <c r="CA14" s="14"/>
      <c r="CT14" s="2"/>
    </row>
    <row r="15" spans="1:98" s="15" customFormat="1" ht="14.4" customHeight="1" outlineLevel="1" x14ac:dyDescent="0.25">
      <c r="A15" s="235" t="s">
        <v>135</v>
      </c>
      <c r="B15" s="236"/>
      <c r="C15" s="104">
        <v>1</v>
      </c>
      <c r="D15" s="2"/>
      <c r="E15" s="3"/>
      <c r="F15" s="3"/>
      <c r="G15" s="3"/>
      <c r="H15" s="3"/>
      <c r="I15" s="3"/>
      <c r="J15" s="3"/>
      <c r="K15" s="3"/>
      <c r="L15" s="3"/>
      <c r="M15" s="4"/>
      <c r="N15" s="3"/>
      <c r="O15" s="1"/>
      <c r="P15" s="1"/>
      <c r="Q15" s="1"/>
      <c r="R15" s="1"/>
      <c r="S15" s="1"/>
      <c r="T15" s="1"/>
      <c r="U15" s="1"/>
      <c r="V15" s="1"/>
      <c r="W15" s="1"/>
      <c r="X15" s="5"/>
      <c r="Y15" s="1"/>
      <c r="Z15" s="2"/>
      <c r="AA15" s="2"/>
      <c r="AB15" s="2"/>
      <c r="AC15" s="2"/>
      <c r="AD15" s="6"/>
      <c r="AE15" s="6"/>
      <c r="AF15" s="6"/>
      <c r="AG15" s="7"/>
      <c r="AH15" s="8"/>
      <c r="AI15" s="8"/>
      <c r="AJ15" s="9"/>
      <c r="AK15" s="9"/>
      <c r="AL15" s="1"/>
      <c r="AM15" s="3"/>
      <c r="AN15" s="3"/>
      <c r="AO15" s="3"/>
      <c r="AP15" s="10"/>
      <c r="AQ15" s="10"/>
      <c r="AR15" s="10"/>
      <c r="AS15" s="11"/>
      <c r="AT15" s="12"/>
      <c r="AU15" s="12"/>
      <c r="AV15" s="13"/>
      <c r="AW15" s="12"/>
      <c r="AX15" s="12"/>
      <c r="AY15" s="13"/>
      <c r="AZ15" s="3"/>
      <c r="BA15" s="10"/>
      <c r="BB15" s="2"/>
      <c r="BC15" s="14"/>
      <c r="BV15" s="2"/>
      <c r="BW15" s="13"/>
      <c r="BX15" s="12"/>
      <c r="BY15" s="12"/>
      <c r="BZ15" s="13"/>
      <c r="CA15" s="14"/>
      <c r="CT15" s="2"/>
    </row>
    <row r="16" spans="1:98" s="15" customFormat="1" ht="14.4" customHeight="1" outlineLevel="1" x14ac:dyDescent="0.25">
      <c r="A16" s="235" t="s">
        <v>7</v>
      </c>
      <c r="B16" s="236"/>
      <c r="C16" s="113" t="s">
        <v>146</v>
      </c>
      <c r="D16" s="2"/>
      <c r="E16" s="3"/>
      <c r="F16" s="3"/>
      <c r="G16" s="3"/>
      <c r="H16" s="3"/>
      <c r="I16" s="3"/>
      <c r="J16" s="3"/>
      <c r="K16" s="3"/>
      <c r="L16" s="3"/>
      <c r="M16" s="4"/>
      <c r="N16" s="3"/>
      <c r="O16" s="1"/>
      <c r="P16" s="1"/>
      <c r="Q16" s="1"/>
      <c r="R16" s="1"/>
      <c r="S16" s="1"/>
      <c r="T16" s="1"/>
      <c r="U16" s="1"/>
      <c r="V16" s="1"/>
      <c r="W16" s="1"/>
      <c r="X16" s="5"/>
      <c r="Y16" s="1"/>
      <c r="Z16" s="2"/>
      <c r="AA16" s="2"/>
      <c r="AB16" s="2"/>
      <c r="AC16" s="2"/>
      <c r="AD16" s="6"/>
      <c r="AE16" s="6"/>
      <c r="AF16" s="6"/>
      <c r="AG16" s="7"/>
      <c r="AH16" s="8"/>
      <c r="AI16" s="8"/>
      <c r="AJ16" s="9"/>
      <c r="AK16" s="9"/>
      <c r="AL16" s="1"/>
      <c r="AM16" s="3"/>
      <c r="AN16" s="3"/>
      <c r="AO16" s="3"/>
      <c r="AP16" s="10"/>
      <c r="AQ16" s="10"/>
      <c r="AR16" s="10"/>
      <c r="AS16" s="11"/>
      <c r="AT16" s="12"/>
      <c r="AU16" s="12"/>
      <c r="AV16" s="13"/>
      <c r="AW16" s="12"/>
      <c r="AX16" s="12"/>
      <c r="AY16" s="13"/>
      <c r="AZ16" s="3"/>
      <c r="BA16" s="10"/>
      <c r="BB16" s="2"/>
      <c r="BC16" s="14"/>
      <c r="BV16" s="2"/>
      <c r="BW16" s="13"/>
      <c r="BX16" s="12"/>
      <c r="BY16" s="12"/>
      <c r="BZ16" s="13"/>
      <c r="CA16" s="14"/>
      <c r="CT16" s="2"/>
    </row>
    <row r="17" spans="1:99" s="15" customFormat="1" ht="14.4" customHeight="1" outlineLevel="1" x14ac:dyDescent="0.25">
      <c r="A17" s="235" t="s">
        <v>8</v>
      </c>
      <c r="B17" s="236"/>
      <c r="C17" s="113" t="s">
        <v>147</v>
      </c>
      <c r="D17" s="2"/>
      <c r="E17" s="3"/>
      <c r="F17" s="3"/>
      <c r="G17" s="3"/>
      <c r="H17" s="3"/>
      <c r="I17" s="3"/>
      <c r="J17" s="3"/>
      <c r="K17" s="3"/>
      <c r="L17" s="3"/>
      <c r="M17" s="4"/>
      <c r="N17" s="3"/>
      <c r="O17" s="1"/>
      <c r="P17" s="1"/>
      <c r="Q17" s="1"/>
      <c r="R17" s="1"/>
      <c r="S17" s="1"/>
      <c r="T17" s="1"/>
      <c r="U17" s="1"/>
      <c r="V17" s="1"/>
      <c r="W17" s="1"/>
      <c r="X17" s="5"/>
      <c r="Y17" s="1"/>
      <c r="Z17" s="2"/>
      <c r="AA17" s="2"/>
      <c r="AB17" s="2"/>
      <c r="AC17" s="2"/>
      <c r="AD17" s="6"/>
      <c r="AE17" s="6"/>
      <c r="AF17" s="6"/>
      <c r="AG17" s="7"/>
      <c r="AH17" s="8"/>
      <c r="AI17" s="8"/>
      <c r="AJ17" s="9"/>
      <c r="AK17" s="9"/>
      <c r="AL17" s="1"/>
      <c r="AM17" s="3"/>
      <c r="AN17" s="3"/>
      <c r="AO17" s="3"/>
      <c r="AP17" s="10"/>
      <c r="AQ17" s="10"/>
      <c r="AR17" s="10"/>
      <c r="AS17" s="11"/>
      <c r="AT17" s="12"/>
      <c r="AU17" s="12"/>
      <c r="AV17" s="13"/>
      <c r="AW17" s="13"/>
      <c r="AX17" s="13"/>
      <c r="AY17" s="13"/>
      <c r="AZ17" s="3"/>
      <c r="BA17" s="10"/>
      <c r="BB17" s="2"/>
      <c r="BC17" s="14"/>
      <c r="BD17" s="14"/>
      <c r="BE17" s="22"/>
      <c r="BF17" s="14"/>
      <c r="BG17" s="14"/>
      <c r="BV17" s="2"/>
      <c r="BW17" s="13"/>
      <c r="BX17" s="13"/>
      <c r="BY17" s="13"/>
      <c r="BZ17" s="13"/>
      <c r="CA17" s="14"/>
      <c r="CB17" s="14"/>
      <c r="CC17" s="22"/>
      <c r="CD17" s="14"/>
      <c r="CE17" s="14"/>
      <c r="CT17" s="2"/>
    </row>
    <row r="18" spans="1:99" s="15" customFormat="1" ht="14.4" customHeight="1" outlineLevel="1" x14ac:dyDescent="0.25">
      <c r="A18" s="235" t="s">
        <v>112</v>
      </c>
      <c r="B18" s="236"/>
      <c r="C18" s="113" t="s">
        <v>90</v>
      </c>
      <c r="D18" s="2"/>
      <c r="E18" s="3"/>
      <c r="F18" s="3"/>
      <c r="G18" s="3"/>
      <c r="H18" s="3"/>
      <c r="I18" s="3"/>
      <c r="J18" s="3"/>
      <c r="K18" s="3"/>
      <c r="L18" s="3"/>
      <c r="M18" s="4"/>
      <c r="N18" s="3"/>
      <c r="O18" s="1"/>
      <c r="P18" s="1"/>
      <c r="Q18" s="1"/>
      <c r="R18" s="1"/>
      <c r="S18" s="1"/>
      <c r="T18" s="1"/>
      <c r="U18" s="1"/>
      <c r="V18" s="1"/>
      <c r="W18" s="1"/>
      <c r="X18" s="5"/>
      <c r="Y18" s="1"/>
      <c r="Z18" s="2"/>
      <c r="AA18" s="2"/>
      <c r="AB18" s="2"/>
      <c r="AC18" s="2"/>
      <c r="AD18" s="6"/>
      <c r="AE18" s="6"/>
      <c r="AF18" s="6"/>
      <c r="AG18" s="7"/>
      <c r="AH18" s="8"/>
      <c r="AI18" s="8"/>
      <c r="AJ18" s="9"/>
      <c r="AK18" s="9"/>
      <c r="AL18" s="1"/>
      <c r="AM18" s="3"/>
      <c r="AN18" s="3"/>
      <c r="AO18" s="3"/>
      <c r="AP18" s="10"/>
      <c r="AQ18" s="10"/>
      <c r="AR18" s="10"/>
      <c r="AS18" s="11"/>
      <c r="AT18" s="12"/>
      <c r="AU18" s="12"/>
      <c r="AV18" s="13"/>
      <c r="AW18" s="13"/>
      <c r="AX18" s="13"/>
      <c r="AY18" s="13"/>
      <c r="AZ18" s="3"/>
      <c r="BA18" s="10"/>
      <c r="BB18" s="2"/>
      <c r="BC18" s="14"/>
      <c r="BS18" s="15" t="s">
        <v>9</v>
      </c>
      <c r="BV18" s="2"/>
      <c r="BW18" s="13"/>
      <c r="BX18" s="13"/>
      <c r="BY18" s="13"/>
      <c r="BZ18" s="13"/>
      <c r="CA18" s="14"/>
      <c r="CQ18" s="15" t="s">
        <v>9</v>
      </c>
      <c r="CT18" s="2"/>
    </row>
    <row r="19" spans="1:99" s="25" customFormat="1" ht="14.4" customHeight="1" outlineLevel="1" x14ac:dyDescent="0.25">
      <c r="A19" s="23"/>
      <c r="B19" s="23"/>
      <c r="C19" s="23"/>
      <c r="D19" s="23"/>
      <c r="E19" s="49"/>
      <c r="F19" s="49"/>
      <c r="G19" s="49"/>
      <c r="H19" s="49"/>
      <c r="I19" s="49"/>
      <c r="J19" s="49"/>
      <c r="K19" s="49"/>
      <c r="L19" s="49"/>
      <c r="M19" s="95" t="s">
        <v>10</v>
      </c>
      <c r="N19" s="49"/>
      <c r="O19" s="23"/>
      <c r="P19" s="23"/>
      <c r="Q19" s="23"/>
      <c r="R19" s="23"/>
      <c r="S19" s="23"/>
      <c r="T19" s="23"/>
      <c r="U19" s="23"/>
      <c r="V19" s="23"/>
      <c r="W19" s="23"/>
      <c r="Y19" s="23"/>
      <c r="Z19" s="23" t="s">
        <v>11</v>
      </c>
      <c r="AA19" s="23"/>
      <c r="AB19" s="23"/>
      <c r="AC19" s="23"/>
      <c r="AD19" s="96"/>
      <c r="AE19" s="96"/>
      <c r="AF19" s="96"/>
      <c r="AG19" s="97"/>
      <c r="AH19" s="98"/>
      <c r="AI19" s="98"/>
      <c r="AJ19" s="99"/>
      <c r="AK19" s="99"/>
      <c r="AL19" s="23"/>
      <c r="AM19" s="49"/>
      <c r="AN19" s="49"/>
      <c r="AO19" s="49"/>
      <c r="AP19" s="53"/>
      <c r="AQ19" s="53"/>
      <c r="AR19" s="53"/>
      <c r="AT19" s="100"/>
      <c r="AU19" s="100"/>
      <c r="AZ19" s="49"/>
      <c r="BA19" s="53"/>
      <c r="BB19" s="23"/>
      <c r="BC19" s="101" t="s">
        <v>12</v>
      </c>
      <c r="BD19" s="102"/>
      <c r="BE19" s="102"/>
      <c r="BF19" s="102"/>
      <c r="BG19" s="102"/>
      <c r="BH19" s="102"/>
      <c r="BI19" s="102"/>
      <c r="BJ19" s="102"/>
      <c r="BK19" s="102"/>
      <c r="BL19" s="102"/>
      <c r="BM19" s="102"/>
      <c r="BN19" s="102"/>
      <c r="BO19" s="102"/>
      <c r="BP19" s="102"/>
      <c r="BQ19" s="102"/>
      <c r="BR19" s="102"/>
      <c r="BS19" s="102"/>
      <c r="BT19" s="102"/>
      <c r="BU19" s="102"/>
      <c r="BV19" s="23"/>
      <c r="CA19" s="101" t="s">
        <v>12</v>
      </c>
      <c r="CB19" s="102"/>
      <c r="CC19" s="102"/>
      <c r="CD19" s="102"/>
      <c r="CE19" s="102"/>
      <c r="CF19" s="102"/>
      <c r="CG19" s="102"/>
      <c r="CH19" s="102"/>
      <c r="CI19" s="102"/>
      <c r="CJ19" s="102"/>
      <c r="CK19" s="102"/>
      <c r="CL19" s="102"/>
      <c r="CM19" s="102"/>
      <c r="CN19" s="102"/>
      <c r="CO19" s="102"/>
      <c r="CP19" s="102"/>
      <c r="CQ19" s="102"/>
      <c r="CR19" s="102"/>
      <c r="CS19" s="102"/>
      <c r="CT19" s="23"/>
    </row>
    <row r="20" spans="1:99" s="25" customFormat="1" ht="14.4" customHeight="1" outlineLevel="1" x14ac:dyDescent="0.25">
      <c r="A20" s="23"/>
      <c r="B20" s="23" t="s">
        <v>13</v>
      </c>
      <c r="C20" s="23"/>
      <c r="D20" s="23"/>
      <c r="E20" s="49"/>
      <c r="F20" s="49"/>
      <c r="G20" s="49"/>
      <c r="H20" s="49"/>
      <c r="I20" s="49"/>
      <c r="J20" s="49"/>
      <c r="K20" s="49"/>
      <c r="L20" s="49"/>
      <c r="M20" s="95"/>
      <c r="N20" s="49"/>
      <c r="O20" s="23"/>
      <c r="P20" s="23"/>
      <c r="Q20" s="23"/>
      <c r="R20" s="23"/>
      <c r="S20" s="23"/>
      <c r="T20" s="23"/>
      <c r="U20" s="23"/>
      <c r="V20" s="23"/>
      <c r="W20" s="23"/>
      <c r="Y20" s="23"/>
      <c r="Z20" s="23"/>
      <c r="AA20" s="23"/>
      <c r="AB20" s="23"/>
      <c r="AC20" s="23"/>
      <c r="AD20" s="96"/>
      <c r="AE20" s="96"/>
      <c r="AF20" s="96"/>
      <c r="AG20" s="97"/>
      <c r="AH20" s="98"/>
      <c r="AI20" s="98"/>
      <c r="AJ20" s="99"/>
      <c r="AK20" s="99"/>
      <c r="AL20" s="23"/>
      <c r="AM20" s="49"/>
      <c r="AN20" s="49"/>
      <c r="AO20" s="49"/>
      <c r="AP20" s="53"/>
      <c r="AQ20" s="53"/>
      <c r="AR20" s="53"/>
      <c r="AT20" s="100"/>
      <c r="AU20" s="100"/>
      <c r="AZ20" s="49"/>
      <c r="BA20" s="53"/>
      <c r="BB20" s="23"/>
      <c r="BC20" s="101"/>
      <c r="BD20" s="102"/>
      <c r="BE20" s="102"/>
      <c r="BF20" s="102"/>
      <c r="BG20" s="102"/>
      <c r="BH20" s="102"/>
      <c r="BI20" s="102"/>
      <c r="BJ20" s="102"/>
      <c r="BK20" s="102"/>
      <c r="BL20" s="102"/>
      <c r="BM20" s="102"/>
      <c r="BN20" s="102"/>
      <c r="BO20" s="102"/>
      <c r="BP20" s="102"/>
      <c r="BQ20" s="102"/>
      <c r="BR20" s="102"/>
      <c r="BS20" s="102"/>
      <c r="BT20" s="102"/>
      <c r="BU20" s="102"/>
      <c r="BV20" s="23"/>
      <c r="CA20" s="101"/>
      <c r="CB20" s="102"/>
      <c r="CC20" s="102"/>
      <c r="CD20" s="102"/>
      <c r="CE20" s="102"/>
      <c r="CF20" s="102"/>
      <c r="CG20" s="102"/>
      <c r="CH20" s="102"/>
      <c r="CI20" s="102"/>
      <c r="CJ20" s="102"/>
      <c r="CK20" s="102"/>
      <c r="CL20" s="102"/>
      <c r="CM20" s="102"/>
      <c r="CN20" s="102"/>
      <c r="CO20" s="102"/>
      <c r="CP20" s="102"/>
      <c r="CQ20" s="102"/>
      <c r="CR20" s="102"/>
      <c r="CS20" s="102"/>
      <c r="CT20" s="23"/>
    </row>
    <row r="21" spans="1:99" ht="14.4" customHeight="1" outlineLevel="1" x14ac:dyDescent="0.25">
      <c r="C21" s="1"/>
      <c r="E21" s="3"/>
      <c r="F21" s="3"/>
      <c r="G21" s="3"/>
      <c r="H21" s="3"/>
      <c r="I21" s="3"/>
      <c r="J21" s="3"/>
      <c r="K21" s="3"/>
      <c r="L21" s="3"/>
      <c r="M21" s="4"/>
      <c r="N21" s="3"/>
      <c r="O21" s="1"/>
      <c r="P21" s="1"/>
      <c r="Q21" s="1"/>
      <c r="R21" s="1"/>
      <c r="S21" s="1"/>
      <c r="T21" s="1"/>
      <c r="U21" s="1"/>
      <c r="V21" s="1"/>
      <c r="W21" s="1"/>
      <c r="X21" s="5"/>
      <c r="Y21" s="1"/>
      <c r="Z21" s="2"/>
      <c r="AA21" s="2"/>
      <c r="AB21" s="2"/>
      <c r="AC21" s="2"/>
      <c r="AD21" s="6"/>
      <c r="AE21" s="6"/>
      <c r="AF21" s="6"/>
      <c r="AG21" s="7"/>
      <c r="AH21" s="8"/>
      <c r="AI21" s="8"/>
      <c r="AJ21" s="9"/>
      <c r="AK21" s="9"/>
      <c r="AL21" s="1"/>
      <c r="AQ21" s="10"/>
      <c r="AR21" s="10"/>
      <c r="AS21" s="11"/>
      <c r="AT21" s="12"/>
      <c r="AU21" s="12"/>
      <c r="AV21" s="13"/>
      <c r="AW21" s="13"/>
      <c r="AX21" s="13"/>
      <c r="AY21" s="13"/>
      <c r="AZ21" s="3"/>
      <c r="BA21" s="10"/>
      <c r="BB21" s="2"/>
      <c r="BC21" s="14"/>
      <c r="BD21" s="15"/>
      <c r="BE21" s="15"/>
      <c r="BF21" s="15"/>
      <c r="BG21" s="15"/>
      <c r="BX21" s="13"/>
      <c r="BY21" s="13"/>
      <c r="BZ21" s="13"/>
      <c r="CA21" s="14"/>
      <c r="CB21" s="15"/>
      <c r="CC21" s="15"/>
      <c r="CD21" s="15"/>
      <c r="CE21" s="15"/>
    </row>
    <row r="22" spans="1:99" ht="14.4" customHeight="1" outlineLevel="1" x14ac:dyDescent="0.25">
      <c r="C22" s="1"/>
      <c r="E22" s="3"/>
      <c r="F22" s="3"/>
      <c r="G22" s="3"/>
      <c r="H22" s="3"/>
      <c r="I22" s="3"/>
      <c r="J22" s="3"/>
      <c r="K22" s="3"/>
      <c r="L22" s="3"/>
      <c r="M22" s="4"/>
      <c r="N22" s="3"/>
      <c r="O22" s="1"/>
      <c r="P22" s="1"/>
      <c r="Q22" s="1"/>
      <c r="R22" s="1"/>
      <c r="S22" s="1"/>
      <c r="T22" s="1"/>
      <c r="U22" s="1"/>
      <c r="V22" s="1"/>
      <c r="W22" s="1"/>
      <c r="X22" s="5"/>
      <c r="Y22" s="1"/>
      <c r="Z22" s="2"/>
      <c r="AA22" s="2"/>
      <c r="AB22" s="2"/>
      <c r="AC22" s="2"/>
      <c r="AD22" s="6"/>
      <c r="AE22" s="6"/>
      <c r="AF22" s="6"/>
      <c r="AG22" s="7"/>
      <c r="AH22" s="8"/>
      <c r="AI22" s="8"/>
      <c r="AJ22" s="9"/>
      <c r="AK22" s="9"/>
      <c r="AL22" s="1"/>
      <c r="AQ22" s="10"/>
      <c r="AR22" s="10"/>
      <c r="AS22" s="11"/>
      <c r="AT22" s="12"/>
      <c r="AU22" s="12"/>
      <c r="AV22" s="13"/>
      <c r="AW22" s="13"/>
      <c r="AX22" s="13"/>
      <c r="AY22" s="13"/>
      <c r="AZ22" s="3"/>
      <c r="BA22" s="10"/>
      <c r="BB22" s="2"/>
      <c r="BC22" s="14"/>
      <c r="BD22" s="15"/>
      <c r="BE22" s="15"/>
      <c r="BF22" s="15"/>
      <c r="BG22" s="15"/>
      <c r="BX22" s="13"/>
      <c r="BY22" s="13"/>
      <c r="BZ22" s="13"/>
      <c r="CA22" s="14"/>
      <c r="CB22" s="15"/>
      <c r="CC22" s="15"/>
      <c r="CD22" s="15"/>
      <c r="CE22" s="15"/>
    </row>
    <row r="23" spans="1:99" ht="14.4" customHeight="1" outlineLevel="1" x14ac:dyDescent="0.25">
      <c r="C23" s="1"/>
      <c r="E23" s="3"/>
      <c r="F23" s="3"/>
      <c r="G23" s="3"/>
      <c r="H23" s="3"/>
      <c r="I23" s="3"/>
      <c r="J23" s="3"/>
      <c r="K23" s="3"/>
      <c r="L23" s="3"/>
      <c r="M23" s="4"/>
      <c r="N23" s="3"/>
      <c r="O23" s="1"/>
      <c r="P23" s="1"/>
      <c r="Q23" s="1"/>
      <c r="R23" s="1"/>
      <c r="S23" s="1"/>
      <c r="T23" s="1"/>
      <c r="U23" s="1"/>
      <c r="V23" s="1"/>
      <c r="W23" s="1"/>
      <c r="X23" s="5"/>
      <c r="Y23" s="1"/>
      <c r="Z23" s="2"/>
      <c r="AA23" s="2"/>
      <c r="AB23" s="2"/>
      <c r="AC23" s="2"/>
      <c r="AD23" s="6"/>
      <c r="AE23" s="6"/>
      <c r="AF23" s="6"/>
      <c r="AG23" s="7"/>
      <c r="AH23" s="8"/>
      <c r="AI23" s="8"/>
      <c r="AJ23" s="9"/>
      <c r="AK23" s="9"/>
      <c r="AL23" s="1"/>
      <c r="AQ23" s="10"/>
      <c r="AR23" s="10"/>
      <c r="AS23" s="11"/>
      <c r="AT23" s="12"/>
      <c r="AU23" s="12"/>
      <c r="AV23" s="13"/>
      <c r="AW23" s="13"/>
      <c r="AX23" s="13"/>
      <c r="AY23" s="13"/>
      <c r="AZ23" s="3"/>
      <c r="BA23" s="10"/>
      <c r="BB23" s="2"/>
      <c r="BC23" s="14"/>
      <c r="BD23" s="15"/>
      <c r="BE23" s="15"/>
      <c r="BF23" s="15"/>
      <c r="BG23" s="15"/>
      <c r="BX23" s="13"/>
      <c r="BY23" s="13"/>
      <c r="BZ23" s="13"/>
      <c r="CA23" s="14"/>
      <c r="CB23" s="15"/>
      <c r="CC23" s="15"/>
      <c r="CD23" s="15"/>
      <c r="CE23" s="15"/>
    </row>
    <row r="24" spans="1:99" ht="14.4" customHeight="1" outlineLevel="1" x14ac:dyDescent="0.25">
      <c r="C24" s="1"/>
      <c r="E24" s="3"/>
      <c r="F24" s="3"/>
      <c r="G24" s="3"/>
      <c r="H24" s="3"/>
      <c r="I24" s="3"/>
      <c r="J24" s="3"/>
      <c r="K24" s="3"/>
      <c r="L24" s="3"/>
      <c r="M24" s="4"/>
      <c r="N24" s="3"/>
      <c r="O24" s="1"/>
      <c r="P24" s="1"/>
      <c r="Q24" s="1"/>
      <c r="R24" s="1"/>
      <c r="S24" s="1"/>
      <c r="T24" s="1"/>
      <c r="U24" s="1"/>
      <c r="V24" s="1"/>
      <c r="W24" s="1"/>
      <c r="X24" s="5"/>
      <c r="Y24" s="1"/>
      <c r="Z24" s="2"/>
      <c r="AA24" s="2"/>
      <c r="AB24" s="2"/>
      <c r="AC24" s="2"/>
      <c r="AD24" s="6"/>
      <c r="AE24" s="6"/>
      <c r="AF24" s="6"/>
      <c r="AG24" s="7"/>
      <c r="AH24" s="8"/>
      <c r="AI24" s="8"/>
      <c r="AJ24" s="9"/>
      <c r="AK24" s="9"/>
      <c r="AL24" s="1"/>
      <c r="AQ24" s="10"/>
      <c r="AR24" s="10"/>
      <c r="AS24" s="11"/>
      <c r="AT24" s="12"/>
      <c r="AU24" s="12"/>
      <c r="AV24" s="13"/>
      <c r="AW24" s="13"/>
      <c r="AX24" s="13"/>
      <c r="AY24" s="13"/>
      <c r="AZ24" s="3"/>
      <c r="BA24" s="10"/>
      <c r="BB24" s="2"/>
      <c r="BC24" s="14"/>
      <c r="BD24" s="15"/>
      <c r="BE24" s="15"/>
      <c r="BF24" s="15"/>
      <c r="BG24" s="15"/>
      <c r="BX24" s="13"/>
      <c r="BY24" s="13"/>
      <c r="BZ24" s="13"/>
      <c r="CA24" s="14"/>
      <c r="CB24" s="15"/>
      <c r="CC24" s="15"/>
      <c r="CD24" s="15"/>
      <c r="CE24" s="15"/>
    </row>
    <row r="25" spans="1:99" ht="14.4" customHeight="1" outlineLevel="1" x14ac:dyDescent="0.25">
      <c r="C25" s="1"/>
      <c r="E25" s="194" t="s">
        <v>220</v>
      </c>
      <c r="F25" s="3"/>
      <c r="G25" s="3"/>
      <c r="H25" s="3"/>
      <c r="I25" s="3"/>
      <c r="J25" s="3"/>
      <c r="K25" s="194" t="s">
        <v>218</v>
      </c>
      <c r="L25" s="3"/>
      <c r="M25" s="195" t="s">
        <v>219</v>
      </c>
      <c r="N25" s="3"/>
      <c r="O25" s="1"/>
      <c r="P25" s="1" t="s">
        <v>242</v>
      </c>
      <c r="Q25" s="1"/>
      <c r="R25" s="1"/>
      <c r="S25" s="1"/>
      <c r="T25" s="1"/>
      <c r="U25" s="1"/>
      <c r="V25" s="1"/>
      <c r="W25" s="1" t="s">
        <v>239</v>
      </c>
      <c r="X25" s="5"/>
      <c r="Y25" s="1"/>
      <c r="Z25" s="196"/>
      <c r="AA25" s="2"/>
      <c r="AB25" s="2"/>
      <c r="AC25" s="2"/>
      <c r="AD25" s="6"/>
      <c r="AE25" s="6"/>
      <c r="AF25" s="6"/>
      <c r="AG25" s="7"/>
      <c r="AH25" s="8"/>
      <c r="AI25" s="8"/>
      <c r="AJ25" s="9"/>
      <c r="AK25" s="9"/>
      <c r="AL25" s="1"/>
      <c r="AQ25" s="10"/>
      <c r="AR25" s="10"/>
      <c r="AS25" s="11"/>
      <c r="AT25" s="12"/>
      <c r="AU25" s="12"/>
      <c r="AV25" s="13"/>
      <c r="AW25" s="13"/>
      <c r="AX25" s="13"/>
      <c r="AY25" s="13"/>
      <c r="AZ25" s="3"/>
      <c r="BA25" s="10"/>
      <c r="BB25" s="2"/>
      <c r="BC25" s="14"/>
      <c r="BD25" s="15"/>
      <c r="BE25" s="15"/>
      <c r="BF25" s="15"/>
      <c r="BG25" s="15"/>
      <c r="BX25" s="13"/>
      <c r="BY25" s="13"/>
      <c r="BZ25" s="13"/>
      <c r="CA25" s="14"/>
      <c r="CB25" s="15"/>
      <c r="CC25" s="15"/>
      <c r="CD25" s="15"/>
      <c r="CE25" s="15"/>
    </row>
    <row r="26" spans="1:99" ht="14.4" customHeight="1" outlineLevel="1" x14ac:dyDescent="0.25">
      <c r="B26" s="16" t="str">
        <f>B30</f>
        <v>Obj.Code</v>
      </c>
      <c r="C26" s="16" t="str">
        <f>C30</f>
        <v>Obj.Element</v>
      </c>
      <c r="D26" s="1"/>
      <c r="E26" s="16" t="str">
        <f t="shared" ref="E26:BV26" si="0">E30</f>
        <v>hoev(eenh)</v>
      </c>
      <c r="F26" s="16" t="str">
        <f t="shared" si="0"/>
        <v>eenh</v>
      </c>
      <c r="G26" s="16" t="str">
        <f t="shared" si="0"/>
        <v>hoev(m1)</v>
      </c>
      <c r="H26" s="16" t="str">
        <f t="shared" si="0"/>
        <v>m1</v>
      </c>
      <c r="I26" s="16" t="str">
        <f t="shared" si="0"/>
        <v>hoev(m2)</v>
      </c>
      <c r="J26" s="16" t="str">
        <f t="shared" si="0"/>
        <v>m2</v>
      </c>
      <c r="K26" s="16" t="str">
        <f t="shared" si="0"/>
        <v>hoev(m3)</v>
      </c>
      <c r="L26" s="16" t="str">
        <f t="shared" si="0"/>
        <v>m3</v>
      </c>
      <c r="M26" s="16" t="str">
        <f t="shared" si="0"/>
        <v>hoev(ton)</v>
      </c>
      <c r="N26" s="16" t="str">
        <f t="shared" si="0"/>
        <v>ton</v>
      </c>
      <c r="O26" s="23" t="s">
        <v>14</v>
      </c>
      <c r="P26" s="16" t="str">
        <f t="shared" si="0"/>
        <v>Calc.Item</v>
      </c>
      <c r="Q26" s="16" t="str">
        <f t="shared" si="0"/>
        <v>Calc.Proces</v>
      </c>
      <c r="R26" s="16" t="str">
        <f>R30</f>
        <v>[hoofdcode]</v>
      </c>
      <c r="S26" s="16" t="str">
        <f t="shared" si="0"/>
        <v>[subcode]</v>
      </c>
      <c r="T26" s="16" t="str">
        <f t="shared" si="0"/>
        <v>[ssk]</v>
      </c>
      <c r="U26" s="16" t="str">
        <f t="shared" si="0"/>
        <v>Calc.Elem</v>
      </c>
      <c r="V26" s="16" t="str">
        <f t="shared" si="0"/>
        <v>Calc.ElemSub</v>
      </c>
      <c r="W26" s="16" t="str">
        <f t="shared" si="0"/>
        <v>Calc.EhPrijs (€/eh)</v>
      </c>
      <c r="X26" s="24" t="str">
        <f t="shared" si="0"/>
        <v>Calc.Prijs (€)</v>
      </c>
      <c r="Y26" s="23" t="s">
        <v>14</v>
      </c>
      <c r="Z26" s="16" t="str">
        <f t="shared" si="0"/>
        <v>DC.Materiaal</v>
      </c>
      <c r="AA26" s="16" t="str">
        <f t="shared" si="0"/>
        <v>DC.Hoev</v>
      </c>
      <c r="AB26" s="16" t="str">
        <f t="shared" si="0"/>
        <v>DC.eh</v>
      </c>
      <c r="AC26" s="16"/>
      <c r="AD26" s="16"/>
      <c r="AE26" s="118"/>
      <c r="AF26" s="118"/>
      <c r="AG26" s="16"/>
      <c r="AH26" s="16"/>
      <c r="AI26" s="119" t="str">
        <f>AI30</f>
        <v>CAT2.MKI</v>
      </c>
      <c r="AJ26" s="24" t="str">
        <f t="shared" si="0"/>
        <v>CAT3.MKI</v>
      </c>
      <c r="AK26" s="115" t="str">
        <f>AK30</f>
        <v>CAT3.CO2</v>
      </c>
      <c r="AL26" s="1"/>
      <c r="AM26" s="16" t="str">
        <f t="shared" si="0"/>
        <v>LCA.Materiaal</v>
      </c>
      <c r="AN26" s="16" t="str">
        <f t="shared" si="0"/>
        <v>LCA.Hoev</v>
      </c>
      <c r="AO26" s="16" t="str">
        <f t="shared" si="0"/>
        <v>LCA.eh</v>
      </c>
      <c r="AP26" s="24" t="str">
        <f t="shared" si="0"/>
        <v>LCA.MKI (€/eh)</v>
      </c>
      <c r="AQ26" s="24" t="str">
        <f t="shared" si="0"/>
        <v>CAT1.LCA.MKI (€)</v>
      </c>
      <c r="AR26" s="24" t="str">
        <f>AR30</f>
        <v>CAT1.LCA.CO2</v>
      </c>
      <c r="AS26" s="25" t="s">
        <v>14</v>
      </c>
      <c r="AT26" s="26" t="str">
        <f t="shared" si="0"/>
        <v>Delta MKI (€)</v>
      </c>
      <c r="AU26" s="26" t="str">
        <f t="shared" si="0"/>
        <v>Delta CO2</v>
      </c>
      <c r="AV26" s="25" t="s">
        <v>14</v>
      </c>
      <c r="AW26" s="26" t="str">
        <f t="shared" si="0"/>
        <v>Totaal MKI (€)</v>
      </c>
      <c r="AX26" s="120" t="str">
        <f>AX30</f>
        <v>Totaal CO2</v>
      </c>
      <c r="AY26" s="25" t="s">
        <v>14</v>
      </c>
      <c r="AZ26" s="16" t="str">
        <f t="shared" si="0"/>
        <v>LCA.Levensduur (j)</v>
      </c>
      <c r="BA26" s="24" t="str">
        <f t="shared" si="0"/>
        <v>LCA.Installatie&amp;Vervanging</v>
      </c>
      <c r="BB26" s="23" t="s">
        <v>14</v>
      </c>
      <c r="BC26" s="27" t="str">
        <f t="shared" si="0"/>
        <v>CAT1.LCA.MKI (€/eh/LD)</v>
      </c>
      <c r="BD26" s="28" t="str">
        <f t="shared" si="0"/>
        <v>A1</v>
      </c>
      <c r="BE26" s="28" t="str">
        <f t="shared" si="0"/>
        <v>A2</v>
      </c>
      <c r="BF26" s="28" t="str">
        <f t="shared" si="0"/>
        <v>A3</v>
      </c>
      <c r="BG26" s="28" t="str">
        <f t="shared" si="0"/>
        <v>A4</v>
      </c>
      <c r="BH26" s="28" t="str">
        <f t="shared" si="0"/>
        <v>A5</v>
      </c>
      <c r="BI26" s="28" t="str">
        <f t="shared" si="0"/>
        <v>B1</v>
      </c>
      <c r="BJ26" s="28" t="str">
        <f t="shared" si="0"/>
        <v>B2</v>
      </c>
      <c r="BK26" s="28" t="str">
        <f t="shared" si="0"/>
        <v>B3</v>
      </c>
      <c r="BL26" s="28" t="str">
        <f t="shared" si="0"/>
        <v>B4</v>
      </c>
      <c r="BM26" s="28" t="str">
        <f t="shared" si="0"/>
        <v>B5</v>
      </c>
      <c r="BN26" s="28" t="str">
        <f t="shared" si="0"/>
        <v>B6</v>
      </c>
      <c r="BO26" s="28" t="str">
        <f t="shared" si="0"/>
        <v>B7</v>
      </c>
      <c r="BP26" s="28" t="str">
        <f t="shared" si="0"/>
        <v>C1</v>
      </c>
      <c r="BQ26" s="28" t="str">
        <f t="shared" si="0"/>
        <v>C2</v>
      </c>
      <c r="BR26" s="28" t="str">
        <f t="shared" si="0"/>
        <v>C3</v>
      </c>
      <c r="BS26" s="28" t="str">
        <f t="shared" si="0"/>
        <v>C4</v>
      </c>
      <c r="BT26" s="28" t="str">
        <f t="shared" si="0"/>
        <v>D.1</v>
      </c>
      <c r="BU26" s="28" t="str">
        <f t="shared" si="0"/>
        <v>D.2</v>
      </c>
      <c r="BV26" s="16" t="str">
        <f t="shared" si="0"/>
        <v>Bron</v>
      </c>
      <c r="BX26" s="26" t="s">
        <v>87</v>
      </c>
      <c r="BY26" s="120" t="str">
        <f>BY30</f>
        <v>LCA.CO2 totaal/item</v>
      </c>
      <c r="BZ26" s="25" t="s">
        <v>14</v>
      </c>
      <c r="CA26" s="27" t="str">
        <f>CA30</f>
        <v>CAT1.LCA.CO2</v>
      </c>
      <c r="CB26" s="28" t="str">
        <f t="shared" ref="CB26:CT26" si="1">CB30</f>
        <v>A1</v>
      </c>
      <c r="CC26" s="28" t="str">
        <f t="shared" si="1"/>
        <v>A2</v>
      </c>
      <c r="CD26" s="28" t="str">
        <f t="shared" si="1"/>
        <v>A3</v>
      </c>
      <c r="CE26" s="28" t="str">
        <f t="shared" si="1"/>
        <v>A4</v>
      </c>
      <c r="CF26" s="28" t="str">
        <f t="shared" si="1"/>
        <v>A5</v>
      </c>
      <c r="CG26" s="28" t="str">
        <f t="shared" si="1"/>
        <v>B1</v>
      </c>
      <c r="CH26" s="28" t="str">
        <f t="shared" si="1"/>
        <v>B2</v>
      </c>
      <c r="CI26" s="28" t="str">
        <f t="shared" si="1"/>
        <v>B3</v>
      </c>
      <c r="CJ26" s="28" t="str">
        <f t="shared" si="1"/>
        <v>B4</v>
      </c>
      <c r="CK26" s="28" t="str">
        <f t="shared" si="1"/>
        <v>B5</v>
      </c>
      <c r="CL26" s="28" t="str">
        <f t="shared" si="1"/>
        <v>B6</v>
      </c>
      <c r="CM26" s="28" t="str">
        <f t="shared" si="1"/>
        <v>B7</v>
      </c>
      <c r="CN26" s="28" t="str">
        <f t="shared" si="1"/>
        <v>C1</v>
      </c>
      <c r="CO26" s="28" t="str">
        <f t="shared" si="1"/>
        <v>C2</v>
      </c>
      <c r="CP26" s="28" t="str">
        <f t="shared" si="1"/>
        <v>C3</v>
      </c>
      <c r="CQ26" s="28" t="str">
        <f t="shared" si="1"/>
        <v>C4</v>
      </c>
      <c r="CR26" s="28" t="str">
        <f t="shared" si="1"/>
        <v>D.1</v>
      </c>
      <c r="CS26" s="28" t="str">
        <f t="shared" si="1"/>
        <v>D.2</v>
      </c>
      <c r="CT26" s="16" t="str">
        <f t="shared" si="1"/>
        <v>Bron</v>
      </c>
    </row>
    <row r="27" spans="1:99" ht="14.4" customHeight="1" x14ac:dyDescent="0.25">
      <c r="B27" s="29"/>
      <c r="C27" s="30"/>
      <c r="D27" s="31"/>
      <c r="E27" s="32">
        <f>E34+E39</f>
        <v>3200</v>
      </c>
      <c r="F27" s="32" t="s">
        <v>213</v>
      </c>
      <c r="G27" s="32">
        <f>SUBTOTAL(9,Maatregel!G$31:G$1019)</f>
        <v>0</v>
      </c>
      <c r="H27" s="32"/>
      <c r="I27" s="32">
        <f>SUBTOTAL(9,Maatregel!I$31:I$1019)</f>
        <v>0</v>
      </c>
      <c r="J27" s="32"/>
      <c r="K27" s="32">
        <f>K34+K39</f>
        <v>2000000</v>
      </c>
      <c r="L27" s="32" t="s">
        <v>16</v>
      </c>
      <c r="M27" s="32">
        <f>M34+M39</f>
        <v>2000</v>
      </c>
      <c r="N27" s="33" t="s">
        <v>17</v>
      </c>
      <c r="O27" s="23"/>
      <c r="P27" s="19"/>
      <c r="Q27" s="19" t="s">
        <v>222</v>
      </c>
      <c r="R27" s="34"/>
      <c r="S27" s="34"/>
      <c r="T27" s="34"/>
      <c r="U27" s="19"/>
      <c r="V27" s="19"/>
      <c r="W27" s="35">
        <f>SUBTOTAL(9,Maatregel!W$31:W$1019)</f>
        <v>0</v>
      </c>
      <c r="X27" s="36">
        <f>SUBTOTAL(9,Maatregel!X$31:X$1019)</f>
        <v>0</v>
      </c>
      <c r="Y27" s="23"/>
      <c r="Z27" s="30">
        <f>SUBTOTAL(9,Maatregel!Z$31:Z$1019)</f>
        <v>0</v>
      </c>
      <c r="AA27" s="30"/>
      <c r="AB27" s="30"/>
      <c r="AC27" s="30"/>
      <c r="AD27" s="37"/>
      <c r="AE27" s="37"/>
      <c r="AF27" s="37"/>
      <c r="AG27" s="38"/>
      <c r="AH27" s="39"/>
      <c r="AI27" s="40"/>
      <c r="AJ27" s="40"/>
      <c r="AK27" s="40"/>
      <c r="AL27" s="23"/>
      <c r="AM27" s="19"/>
      <c r="AN27" s="19"/>
      <c r="AO27" s="19"/>
      <c r="AP27" s="36"/>
      <c r="AQ27" s="36"/>
      <c r="AR27" s="122"/>
      <c r="AS27" s="25"/>
      <c r="AT27" s="41">
        <f>SUBTOTAL(9,Maatregel!AT$31:AT$1019)</f>
        <v>0</v>
      </c>
      <c r="AU27" s="41">
        <f>SUBTOTAL(9,Maatregel!AU$31:AU$1019)</f>
        <v>0</v>
      </c>
      <c r="AV27" s="13"/>
      <c r="AW27" s="41">
        <f>SUBTOTAL(9,Maatregel!AW$31:AW$1019)</f>
        <v>0</v>
      </c>
      <c r="AX27" s="121">
        <f>SUBTOTAL(9,Maatregel!AX$31:AX$1019)</f>
        <v>0</v>
      </c>
      <c r="AY27" s="13"/>
      <c r="AZ27" s="19">
        <f>IFERROR(SUBTOTAL(101,Maatregel!AZ$31:AZ$1019),0)</f>
        <v>0</v>
      </c>
      <c r="BA27" s="42">
        <f>IFERROR(SUBTOTAL(101,Maatregel!BA$31:BA$1019),0)</f>
        <v>0</v>
      </c>
      <c r="BB27" s="2"/>
      <c r="BC27" s="43">
        <f>SUBTOTAL(9,BC$45:BC$1026)</f>
        <v>0</v>
      </c>
      <c r="BD27" s="35">
        <f t="shared" ref="BD27:BU27" si="2">SUBTOTAL(9,BD$45:BD$1026)</f>
        <v>0</v>
      </c>
      <c r="BE27" s="35">
        <f t="shared" si="2"/>
        <v>0</v>
      </c>
      <c r="BF27" s="35">
        <f t="shared" si="2"/>
        <v>0</v>
      </c>
      <c r="BG27" s="35">
        <f t="shared" si="2"/>
        <v>0</v>
      </c>
      <c r="BH27" s="35">
        <f t="shared" si="2"/>
        <v>0</v>
      </c>
      <c r="BI27" s="35">
        <f t="shared" si="2"/>
        <v>0</v>
      </c>
      <c r="BJ27" s="35">
        <f t="shared" si="2"/>
        <v>0</v>
      </c>
      <c r="BK27" s="35">
        <f t="shared" si="2"/>
        <v>0</v>
      </c>
      <c r="BL27" s="35">
        <f t="shared" si="2"/>
        <v>0</v>
      </c>
      <c r="BM27" s="35">
        <f t="shared" si="2"/>
        <v>0</v>
      </c>
      <c r="BN27" s="35">
        <f t="shared" si="2"/>
        <v>0</v>
      </c>
      <c r="BO27" s="35">
        <f t="shared" si="2"/>
        <v>0</v>
      </c>
      <c r="BP27" s="35">
        <f t="shared" si="2"/>
        <v>0</v>
      </c>
      <c r="BQ27" s="35">
        <f t="shared" si="2"/>
        <v>0</v>
      </c>
      <c r="BR27" s="35">
        <f t="shared" si="2"/>
        <v>0</v>
      </c>
      <c r="BS27" s="35">
        <f t="shared" si="2"/>
        <v>0</v>
      </c>
      <c r="BT27" s="35">
        <f t="shared" si="2"/>
        <v>0</v>
      </c>
      <c r="BU27" s="35">
        <f t="shared" si="2"/>
        <v>0</v>
      </c>
      <c r="BV27" s="44"/>
      <c r="BW27" s="45"/>
      <c r="BX27" s="41">
        <f>SUBTOTAL(9,Maatregel!BX$31:BX$1019)</f>
        <v>0</v>
      </c>
      <c r="BY27" s="41"/>
      <c r="BZ27" s="13"/>
      <c r="CA27" s="43">
        <f>SUBTOTAL(9,CA$45:CA$1026)</f>
        <v>0</v>
      </c>
      <c r="CB27" s="35">
        <f t="shared" ref="CB27:CS27" si="3">SUBTOTAL(9,CB$45:CB$1026)</f>
        <v>0</v>
      </c>
      <c r="CC27" s="35">
        <f t="shared" si="3"/>
        <v>0</v>
      </c>
      <c r="CD27" s="35">
        <f t="shared" si="3"/>
        <v>0</v>
      </c>
      <c r="CE27" s="35">
        <f t="shared" si="3"/>
        <v>0</v>
      </c>
      <c r="CF27" s="35">
        <f t="shared" si="3"/>
        <v>0</v>
      </c>
      <c r="CG27" s="35">
        <f t="shared" si="3"/>
        <v>0</v>
      </c>
      <c r="CH27" s="35">
        <f t="shared" si="3"/>
        <v>0</v>
      </c>
      <c r="CI27" s="35">
        <f t="shared" si="3"/>
        <v>0</v>
      </c>
      <c r="CJ27" s="35">
        <f t="shared" si="3"/>
        <v>0</v>
      </c>
      <c r="CK27" s="35">
        <f t="shared" si="3"/>
        <v>0</v>
      </c>
      <c r="CL27" s="35">
        <f t="shared" si="3"/>
        <v>0</v>
      </c>
      <c r="CM27" s="35">
        <f t="shared" si="3"/>
        <v>0</v>
      </c>
      <c r="CN27" s="35">
        <f t="shared" si="3"/>
        <v>0</v>
      </c>
      <c r="CO27" s="35">
        <f t="shared" si="3"/>
        <v>0</v>
      </c>
      <c r="CP27" s="35">
        <f t="shared" si="3"/>
        <v>0</v>
      </c>
      <c r="CQ27" s="35">
        <f t="shared" si="3"/>
        <v>0</v>
      </c>
      <c r="CR27" s="35">
        <f t="shared" si="3"/>
        <v>0</v>
      </c>
      <c r="CS27" s="35">
        <f t="shared" si="3"/>
        <v>0</v>
      </c>
      <c r="CT27" s="44"/>
    </row>
    <row r="28" spans="1:99" s="45" customFormat="1" ht="14.4" customHeight="1" outlineLevel="1" x14ac:dyDescent="0.25">
      <c r="A28" s="197"/>
      <c r="B28" s="46"/>
      <c r="C28" s="47"/>
      <c r="D28" s="47"/>
      <c r="E28" s="48"/>
      <c r="F28" s="48"/>
      <c r="G28" s="48"/>
      <c r="H28" s="48"/>
      <c r="I28" s="48"/>
      <c r="J28" s="48"/>
      <c r="K28" s="48"/>
      <c r="L28" s="48"/>
      <c r="M28" s="48"/>
      <c r="N28" s="47"/>
      <c r="O28" s="49"/>
      <c r="P28" s="47"/>
      <c r="Q28" s="47"/>
      <c r="R28" s="47"/>
      <c r="S28" s="47"/>
      <c r="T28" s="47"/>
      <c r="U28" s="47"/>
      <c r="V28" s="47"/>
      <c r="W28" s="47"/>
      <c r="X28" s="50"/>
      <c r="Y28" s="49"/>
      <c r="Z28" s="47"/>
      <c r="AA28" s="14"/>
      <c r="AB28" s="14"/>
      <c r="AC28" s="14"/>
      <c r="AD28" s="14"/>
      <c r="AE28" s="14"/>
      <c r="AF28" s="14"/>
      <c r="AG28" s="14"/>
      <c r="AH28" s="51"/>
      <c r="AI28" s="51"/>
      <c r="AJ28" s="52"/>
      <c r="AK28" s="52"/>
      <c r="AL28" s="49"/>
      <c r="AM28" s="47"/>
      <c r="AN28" s="47"/>
      <c r="AO28" s="47"/>
      <c r="AP28" s="50"/>
      <c r="AQ28" s="52"/>
      <c r="AR28" s="52"/>
      <c r="AS28" s="53"/>
      <c r="AT28" s="52"/>
      <c r="AU28" s="52"/>
      <c r="AV28" s="53"/>
      <c r="AW28" s="52"/>
      <c r="AX28" s="52"/>
      <c r="AY28" s="53"/>
      <c r="AZ28" s="47"/>
      <c r="BA28" s="50"/>
      <c r="BB28" s="49"/>
      <c r="BC28" s="14"/>
      <c r="BD28" s="54"/>
      <c r="BE28" s="54"/>
      <c r="BF28" s="54"/>
      <c r="BG28" s="54"/>
      <c r="BH28" s="54"/>
      <c r="BI28" s="54"/>
      <c r="BJ28" s="54"/>
      <c r="BK28" s="54"/>
      <c r="BL28" s="54"/>
      <c r="BM28" s="54"/>
      <c r="BN28" s="54"/>
      <c r="BO28" s="54"/>
      <c r="BP28" s="54"/>
      <c r="BQ28" s="54"/>
      <c r="BR28" s="54"/>
      <c r="BS28" s="54"/>
      <c r="BT28" s="54"/>
      <c r="BU28" s="54"/>
      <c r="BV28" s="3"/>
      <c r="BX28" s="52"/>
      <c r="BY28" s="52"/>
      <c r="BZ28" s="53"/>
      <c r="CA28" s="14"/>
      <c r="CB28" s="54"/>
      <c r="CC28" s="54"/>
      <c r="CD28" s="54"/>
      <c r="CE28" s="54"/>
      <c r="CF28" s="54"/>
      <c r="CG28" s="54"/>
      <c r="CH28" s="54"/>
      <c r="CI28" s="54"/>
      <c r="CJ28" s="54"/>
      <c r="CK28" s="54"/>
      <c r="CL28" s="54"/>
      <c r="CM28" s="54"/>
      <c r="CN28" s="54"/>
      <c r="CO28" s="54"/>
      <c r="CP28" s="54"/>
      <c r="CQ28" s="54"/>
      <c r="CR28" s="54"/>
      <c r="CS28" s="54"/>
      <c r="CT28" s="3"/>
    </row>
    <row r="29" spans="1:99" s="58" customFormat="1" ht="14.4" customHeight="1" x14ac:dyDescent="0.25">
      <c r="A29" s="197"/>
      <c r="B29" s="55" t="s">
        <v>18</v>
      </c>
      <c r="C29" s="55"/>
      <c r="D29" s="55"/>
      <c r="E29" s="56" t="s">
        <v>19</v>
      </c>
      <c r="F29" s="56"/>
      <c r="G29" s="56"/>
      <c r="H29" s="56"/>
      <c r="I29" s="56"/>
      <c r="J29" s="56"/>
      <c r="K29" s="56"/>
      <c r="L29" s="56"/>
      <c r="M29" s="57" t="s">
        <v>20</v>
      </c>
      <c r="N29" s="56"/>
      <c r="O29" s="55"/>
      <c r="P29" s="55" t="s">
        <v>21</v>
      </c>
      <c r="Q29" s="55"/>
      <c r="R29" s="55"/>
      <c r="S29" s="55"/>
      <c r="T29" s="55"/>
      <c r="U29" s="55"/>
      <c r="V29" s="55"/>
      <c r="W29" s="55"/>
      <c r="X29" s="58" t="s">
        <v>22</v>
      </c>
      <c r="Y29" s="55"/>
      <c r="Z29" s="55" t="s">
        <v>23</v>
      </c>
      <c r="AA29" s="55"/>
      <c r="AB29" s="55"/>
      <c r="AC29" s="55"/>
      <c r="AD29" s="59" t="s">
        <v>24</v>
      </c>
      <c r="AE29" s="59"/>
      <c r="AF29" s="59"/>
      <c r="AG29" s="60"/>
      <c r="AH29" s="61"/>
      <c r="AI29" s="61"/>
      <c r="AJ29" s="62" t="s">
        <v>25</v>
      </c>
      <c r="AK29" s="62"/>
      <c r="AL29" s="55"/>
      <c r="AM29" s="56"/>
      <c r="AN29" s="56"/>
      <c r="AO29" s="56"/>
      <c r="AP29" s="63"/>
      <c r="AQ29" s="63" t="s">
        <v>26</v>
      </c>
      <c r="AR29" s="63"/>
      <c r="AT29" s="64" t="s">
        <v>27</v>
      </c>
      <c r="AU29" s="64"/>
      <c r="AW29" s="64" t="s">
        <v>28</v>
      </c>
      <c r="AX29" s="64"/>
      <c r="AZ29" s="56"/>
      <c r="BA29" s="63"/>
      <c r="BB29" s="55"/>
      <c r="BC29" s="65" t="s">
        <v>29</v>
      </c>
      <c r="BD29" s="66"/>
      <c r="BE29" s="66"/>
      <c r="BF29" s="66"/>
      <c r="BG29" s="66"/>
      <c r="BH29" s="66"/>
      <c r="BI29" s="66"/>
      <c r="BJ29" s="66"/>
      <c r="BK29" s="66"/>
      <c r="BL29" s="66"/>
      <c r="BM29" s="66"/>
      <c r="BN29" s="66"/>
      <c r="BO29" s="66"/>
      <c r="BP29" s="66"/>
      <c r="BQ29" s="66"/>
      <c r="BR29" s="66"/>
      <c r="BS29" s="66"/>
      <c r="BT29" s="66"/>
      <c r="BU29" s="66"/>
      <c r="BV29" s="55"/>
      <c r="BX29" s="64" t="s">
        <v>28</v>
      </c>
      <c r="BY29" s="64"/>
      <c r="CA29" s="65" t="s">
        <v>29</v>
      </c>
      <c r="CB29" s="66"/>
      <c r="CC29" s="66"/>
      <c r="CD29" s="66"/>
      <c r="CE29" s="66"/>
      <c r="CF29" s="66"/>
      <c r="CG29" s="66"/>
      <c r="CH29" s="66"/>
      <c r="CI29" s="66"/>
      <c r="CJ29" s="66"/>
      <c r="CK29" s="66"/>
      <c r="CL29" s="66"/>
      <c r="CM29" s="66"/>
      <c r="CN29" s="66"/>
      <c r="CO29" s="66"/>
      <c r="CP29" s="66"/>
      <c r="CQ29" s="66"/>
      <c r="CR29" s="66"/>
      <c r="CS29" s="66"/>
      <c r="CT29" s="55"/>
    </row>
    <row r="30" spans="1:99" s="79" customFormat="1" ht="18" customHeight="1" x14ac:dyDescent="0.25">
      <c r="A30" s="197"/>
      <c r="B30" s="68" t="s">
        <v>30</v>
      </c>
      <c r="C30" s="68" t="s">
        <v>31</v>
      </c>
      <c r="D30" s="69"/>
      <c r="E30" s="68" t="s">
        <v>32</v>
      </c>
      <c r="F30" s="68" t="s">
        <v>33</v>
      </c>
      <c r="G30" s="16" t="s">
        <v>34</v>
      </c>
      <c r="H30" s="16" t="s">
        <v>35</v>
      </c>
      <c r="I30" s="16" t="s">
        <v>79</v>
      </c>
      <c r="J30" s="68" t="s">
        <v>15</v>
      </c>
      <c r="K30" s="68" t="s">
        <v>36</v>
      </c>
      <c r="L30" s="68" t="s">
        <v>16</v>
      </c>
      <c r="M30" s="70" t="s">
        <v>37</v>
      </c>
      <c r="N30" s="68" t="s">
        <v>17</v>
      </c>
      <c r="O30" s="71" t="s">
        <v>14</v>
      </c>
      <c r="P30" s="68" t="s">
        <v>38</v>
      </c>
      <c r="Q30" s="68" t="s">
        <v>39</v>
      </c>
      <c r="R30" s="68" t="s">
        <v>40</v>
      </c>
      <c r="S30" s="68" t="s">
        <v>41</v>
      </c>
      <c r="T30" s="68" t="s">
        <v>42</v>
      </c>
      <c r="U30" s="68" t="s">
        <v>43</v>
      </c>
      <c r="V30" s="68" t="s">
        <v>44</v>
      </c>
      <c r="W30" s="16" t="s">
        <v>45</v>
      </c>
      <c r="X30" s="72" t="s">
        <v>46</v>
      </c>
      <c r="Y30" s="71" t="s">
        <v>14</v>
      </c>
      <c r="Z30" s="68" t="s">
        <v>47</v>
      </c>
      <c r="AA30" s="68" t="s">
        <v>48</v>
      </c>
      <c r="AB30" s="68" t="s">
        <v>49</v>
      </c>
      <c r="AC30" s="68" t="s">
        <v>84</v>
      </c>
      <c r="AD30" s="73" t="s">
        <v>83</v>
      </c>
      <c r="AE30" s="73" t="s">
        <v>129</v>
      </c>
      <c r="AF30" s="73" t="s">
        <v>130</v>
      </c>
      <c r="AG30" s="70" t="s">
        <v>50</v>
      </c>
      <c r="AH30" s="74" t="s">
        <v>51</v>
      </c>
      <c r="AI30" s="74" t="s">
        <v>86</v>
      </c>
      <c r="AJ30" s="75" t="s">
        <v>85</v>
      </c>
      <c r="AK30" s="75" t="s">
        <v>128</v>
      </c>
      <c r="AL30" s="71"/>
      <c r="AM30" s="16" t="s">
        <v>52</v>
      </c>
      <c r="AN30" s="16" t="s">
        <v>53</v>
      </c>
      <c r="AO30" s="16" t="s">
        <v>54</v>
      </c>
      <c r="AP30" s="72" t="s">
        <v>55</v>
      </c>
      <c r="AQ30" s="24" t="s">
        <v>81</v>
      </c>
      <c r="AR30" s="24" t="s">
        <v>131</v>
      </c>
      <c r="AS30" s="76"/>
      <c r="AT30" s="75" t="s">
        <v>133</v>
      </c>
      <c r="AU30" s="75" t="s">
        <v>134</v>
      </c>
      <c r="AV30" s="25" t="s">
        <v>14</v>
      </c>
      <c r="AW30" s="75" t="s">
        <v>56</v>
      </c>
      <c r="AX30" s="75" t="s">
        <v>87</v>
      </c>
      <c r="AY30" s="25" t="s">
        <v>14</v>
      </c>
      <c r="AZ30" s="16" t="s">
        <v>57</v>
      </c>
      <c r="BA30" s="72" t="s">
        <v>58</v>
      </c>
      <c r="BB30" s="67"/>
      <c r="BC30" s="27" t="s">
        <v>82</v>
      </c>
      <c r="BD30" s="77" t="s">
        <v>59</v>
      </c>
      <c r="BE30" s="77" t="s">
        <v>60</v>
      </c>
      <c r="BF30" s="77" t="s">
        <v>61</v>
      </c>
      <c r="BG30" s="77" t="s">
        <v>62</v>
      </c>
      <c r="BH30" s="77" t="s">
        <v>63</v>
      </c>
      <c r="BI30" s="77" t="s">
        <v>64</v>
      </c>
      <c r="BJ30" s="77" t="s">
        <v>65</v>
      </c>
      <c r="BK30" s="77" t="s">
        <v>66</v>
      </c>
      <c r="BL30" s="77" t="s">
        <v>67</v>
      </c>
      <c r="BM30" s="77" t="s">
        <v>68</v>
      </c>
      <c r="BN30" s="77" t="s">
        <v>69</v>
      </c>
      <c r="BO30" s="77" t="s">
        <v>70</v>
      </c>
      <c r="BP30" s="77" t="s">
        <v>71</v>
      </c>
      <c r="BQ30" s="77" t="s">
        <v>72</v>
      </c>
      <c r="BR30" s="77" t="s">
        <v>73</v>
      </c>
      <c r="BS30" s="77" t="s">
        <v>74</v>
      </c>
      <c r="BT30" s="77" t="s">
        <v>75</v>
      </c>
      <c r="BU30" s="77" t="s">
        <v>76</v>
      </c>
      <c r="BV30" s="78" t="s">
        <v>77</v>
      </c>
      <c r="BX30" s="75" t="str">
        <f>BX26</f>
        <v>Totaal CO2</v>
      </c>
      <c r="BY30" s="75" t="s">
        <v>140</v>
      </c>
      <c r="BZ30" s="25" t="s">
        <v>14</v>
      </c>
      <c r="CA30" s="27" t="s">
        <v>131</v>
      </c>
      <c r="CB30" s="77" t="s">
        <v>59</v>
      </c>
      <c r="CC30" s="77" t="s">
        <v>60</v>
      </c>
      <c r="CD30" s="77" t="s">
        <v>61</v>
      </c>
      <c r="CE30" s="77" t="s">
        <v>62</v>
      </c>
      <c r="CF30" s="77" t="s">
        <v>63</v>
      </c>
      <c r="CG30" s="77" t="s">
        <v>64</v>
      </c>
      <c r="CH30" s="77" t="s">
        <v>65</v>
      </c>
      <c r="CI30" s="77" t="s">
        <v>66</v>
      </c>
      <c r="CJ30" s="77" t="s">
        <v>67</v>
      </c>
      <c r="CK30" s="77" t="s">
        <v>68</v>
      </c>
      <c r="CL30" s="77" t="s">
        <v>69</v>
      </c>
      <c r="CM30" s="77" t="s">
        <v>70</v>
      </c>
      <c r="CN30" s="77" t="s">
        <v>71</v>
      </c>
      <c r="CO30" s="77" t="s">
        <v>72</v>
      </c>
      <c r="CP30" s="77" t="s">
        <v>73</v>
      </c>
      <c r="CQ30" s="77" t="s">
        <v>74</v>
      </c>
      <c r="CR30" s="77" t="s">
        <v>75</v>
      </c>
      <c r="CS30" s="77" t="s">
        <v>76</v>
      </c>
      <c r="CT30" s="78" t="s">
        <v>77</v>
      </c>
    </row>
    <row r="31" spans="1:99" ht="14.4" customHeight="1" x14ac:dyDescent="0.25">
      <c r="A31" s="85" t="s">
        <v>78</v>
      </c>
      <c r="B31" s="86" t="s">
        <v>231</v>
      </c>
      <c r="C31" s="87" t="s">
        <v>224</v>
      </c>
      <c r="D31" s="69"/>
      <c r="E31" s="88">
        <v>1200</v>
      </c>
      <c r="F31" s="88" t="s">
        <v>213</v>
      </c>
      <c r="G31" s="88"/>
      <c r="H31" s="88"/>
      <c r="I31" s="88"/>
      <c r="J31" s="88"/>
      <c r="K31" s="88">
        <v>750000</v>
      </c>
      <c r="L31" s="88" t="s">
        <v>16</v>
      </c>
      <c r="M31" s="88">
        <v>750</v>
      </c>
      <c r="N31" s="87" t="s">
        <v>17</v>
      </c>
      <c r="O31" s="71" t="s">
        <v>14</v>
      </c>
      <c r="P31" s="87" t="s">
        <v>224</v>
      </c>
      <c r="Q31" s="87" t="s">
        <v>222</v>
      </c>
      <c r="R31" s="88"/>
      <c r="S31" s="88"/>
      <c r="T31" s="88"/>
      <c r="U31" s="87"/>
      <c r="V31" s="87"/>
      <c r="W31" s="89"/>
      <c r="X31" s="90">
        <f>W31*M31</f>
        <v>0</v>
      </c>
      <c r="Y31" s="71" t="s">
        <v>14</v>
      </c>
      <c r="Z31" s="87" t="s">
        <v>227</v>
      </c>
      <c r="AA31" s="88"/>
      <c r="AB31" s="87"/>
      <c r="AC31" s="88"/>
      <c r="AD31" s="89"/>
      <c r="AE31" s="116"/>
      <c r="AF31" s="89"/>
      <c r="AG31" s="88">
        <v>1</v>
      </c>
      <c r="AH31" s="91"/>
      <c r="AI31" s="105"/>
      <c r="AJ31" s="90">
        <f t="shared" ref="AJ31:AJ69" si="4">AA31*AD31</f>
        <v>0</v>
      </c>
      <c r="AK31" s="90">
        <f>AA31*AE31</f>
        <v>0</v>
      </c>
      <c r="AL31" s="71"/>
      <c r="AM31" s="87"/>
      <c r="AN31" s="87"/>
      <c r="AO31" s="87"/>
      <c r="AP31" s="90"/>
      <c r="AQ31" s="90"/>
      <c r="AR31" s="90"/>
      <c r="AS31" s="76"/>
      <c r="AT31" s="41">
        <f t="shared" ref="AT31:AT69" si="5">IF(OR(AJ31=0,AQ31=0),0,AQ31-AJ31)</f>
        <v>0</v>
      </c>
      <c r="AU31" s="121">
        <f>IF(OR(AK31=0,AR31=0),0,AR31-AK31)</f>
        <v>0</v>
      </c>
      <c r="AV31" s="25" t="s">
        <v>14</v>
      </c>
      <c r="AW31" s="90"/>
      <c r="AX31" s="90"/>
      <c r="AY31" s="25"/>
      <c r="AZ31" s="87"/>
      <c r="BA31" s="92"/>
      <c r="BB31" s="67"/>
      <c r="BC31" s="89"/>
      <c r="BD31" s="89"/>
      <c r="BE31" s="89"/>
      <c r="BF31" s="89"/>
      <c r="BG31" s="89"/>
      <c r="BH31" s="89"/>
      <c r="BI31" s="89"/>
      <c r="BJ31" s="89"/>
      <c r="BK31" s="89"/>
      <c r="BL31" s="89"/>
      <c r="BM31" s="89"/>
      <c r="BN31" s="89"/>
      <c r="BO31" s="89"/>
      <c r="BP31" s="89"/>
      <c r="BQ31" s="89"/>
      <c r="BR31" s="89"/>
      <c r="BS31" s="89"/>
      <c r="BT31" s="89"/>
      <c r="BU31" s="89"/>
      <c r="BV31" s="93" t="s">
        <v>240</v>
      </c>
      <c r="BX31" s="90"/>
      <c r="BY31" s="41"/>
      <c r="BZ31" s="25"/>
      <c r="CA31" s="89"/>
      <c r="CB31" s="116"/>
      <c r="CC31" s="116"/>
      <c r="CD31" s="116"/>
      <c r="CE31" s="116"/>
      <c r="CF31" s="116"/>
      <c r="CG31" s="116"/>
      <c r="CH31" s="116"/>
      <c r="CI31" s="116"/>
      <c r="CJ31" s="116"/>
      <c r="CK31" s="116"/>
      <c r="CL31" s="116"/>
      <c r="CM31" s="116"/>
      <c r="CN31" s="116"/>
      <c r="CO31" s="116"/>
      <c r="CP31" s="116"/>
      <c r="CQ31" s="116"/>
      <c r="CR31" s="116"/>
      <c r="CS31" s="116"/>
      <c r="CT31" s="93" t="s">
        <v>240</v>
      </c>
      <c r="CU31" s="94" t="s">
        <v>80</v>
      </c>
    </row>
    <row r="32" spans="1:99" ht="14.4" customHeight="1" x14ac:dyDescent="0.25">
      <c r="A32" s="85" t="s">
        <v>78</v>
      </c>
      <c r="B32" s="86" t="s">
        <v>232</v>
      </c>
      <c r="C32" s="87" t="s">
        <v>225</v>
      </c>
      <c r="D32" s="69"/>
      <c r="E32" s="88">
        <v>200</v>
      </c>
      <c r="F32" s="88" t="s">
        <v>213</v>
      </c>
      <c r="G32" s="88"/>
      <c r="H32" s="88"/>
      <c r="I32" s="88"/>
      <c r="J32" s="88"/>
      <c r="K32" s="88">
        <v>125000</v>
      </c>
      <c r="L32" s="88" t="s">
        <v>16</v>
      </c>
      <c r="M32" s="88">
        <v>125</v>
      </c>
      <c r="N32" s="87" t="s">
        <v>17</v>
      </c>
      <c r="O32" s="71" t="s">
        <v>14</v>
      </c>
      <c r="P32" s="87" t="s">
        <v>225</v>
      </c>
      <c r="Q32" s="87" t="s">
        <v>222</v>
      </c>
      <c r="R32" s="88"/>
      <c r="S32" s="88"/>
      <c r="T32" s="88"/>
      <c r="U32" s="87"/>
      <c r="V32" s="87"/>
      <c r="W32" s="89"/>
      <c r="X32" s="90">
        <f>W32*M32</f>
        <v>0</v>
      </c>
      <c r="Y32" s="71" t="s">
        <v>14</v>
      </c>
      <c r="Z32" s="87" t="s">
        <v>228</v>
      </c>
      <c r="AA32" s="88"/>
      <c r="AB32" s="87"/>
      <c r="AC32" s="88"/>
      <c r="AD32" s="89"/>
      <c r="AE32" s="116"/>
      <c r="AF32" s="89"/>
      <c r="AG32" s="88">
        <v>1</v>
      </c>
      <c r="AH32" s="91"/>
      <c r="AI32" s="105"/>
      <c r="AJ32" s="90">
        <f t="shared" si="4"/>
        <v>0</v>
      </c>
      <c r="AK32" s="90">
        <f t="shared" ref="AK32:AK69" si="6">AA32*AE32</f>
        <v>0</v>
      </c>
      <c r="AL32" s="71"/>
      <c r="AM32" s="87"/>
      <c r="AN32" s="87"/>
      <c r="AO32" s="87"/>
      <c r="AP32" s="90"/>
      <c r="AQ32" s="90"/>
      <c r="AR32" s="90"/>
      <c r="AS32" s="76"/>
      <c r="AT32" s="41">
        <f t="shared" si="5"/>
        <v>0</v>
      </c>
      <c r="AU32" s="121">
        <f t="shared" ref="AU32" si="7">IF(OR(AK32=0,AR32=0),0,AR32-AK32)</f>
        <v>0</v>
      </c>
      <c r="AV32" s="25" t="s">
        <v>14</v>
      </c>
      <c r="AW32" s="90"/>
      <c r="AX32" s="90"/>
      <c r="AY32" s="25"/>
      <c r="AZ32" s="87"/>
      <c r="BA32" s="92"/>
      <c r="BB32" s="67"/>
      <c r="BC32" s="89"/>
      <c r="BD32" s="89"/>
      <c r="BE32" s="89"/>
      <c r="BF32" s="89"/>
      <c r="BG32" s="89"/>
      <c r="BH32" s="89"/>
      <c r="BI32" s="89"/>
      <c r="BJ32" s="89"/>
      <c r="BK32" s="89"/>
      <c r="BL32" s="89"/>
      <c r="BM32" s="89"/>
      <c r="BN32" s="89"/>
      <c r="BO32" s="89"/>
      <c r="BP32" s="89"/>
      <c r="BQ32" s="89"/>
      <c r="BR32" s="89"/>
      <c r="BS32" s="89"/>
      <c r="BT32" s="89"/>
      <c r="BU32" s="89"/>
      <c r="BV32" s="93" t="s">
        <v>240</v>
      </c>
      <c r="BX32" s="90"/>
      <c r="BY32" s="41"/>
      <c r="BZ32" s="25"/>
      <c r="CA32" s="89"/>
      <c r="CB32" s="116"/>
      <c r="CC32" s="116"/>
      <c r="CD32" s="116"/>
      <c r="CE32" s="116"/>
      <c r="CF32" s="116"/>
      <c r="CG32" s="116"/>
      <c r="CH32" s="116"/>
      <c r="CI32" s="116"/>
      <c r="CJ32" s="116"/>
      <c r="CK32" s="116"/>
      <c r="CL32" s="116"/>
      <c r="CM32" s="116"/>
      <c r="CN32" s="116"/>
      <c r="CO32" s="116"/>
      <c r="CP32" s="116"/>
      <c r="CQ32" s="116"/>
      <c r="CR32" s="116"/>
      <c r="CS32" s="116"/>
      <c r="CT32" s="93" t="s">
        <v>240</v>
      </c>
      <c r="CU32" s="94" t="s">
        <v>80</v>
      </c>
    </row>
    <row r="33" spans="1:99" ht="14.4" customHeight="1" x14ac:dyDescent="0.25">
      <c r="A33" s="85" t="s">
        <v>78</v>
      </c>
      <c r="B33" s="86" t="s">
        <v>233</v>
      </c>
      <c r="C33" s="87" t="s">
        <v>226</v>
      </c>
      <c r="D33" s="69"/>
      <c r="E33" s="88">
        <v>200</v>
      </c>
      <c r="F33" s="88" t="s">
        <v>213</v>
      </c>
      <c r="G33" s="88"/>
      <c r="H33" s="88"/>
      <c r="I33" s="88"/>
      <c r="J33" s="88"/>
      <c r="K33" s="88">
        <v>125000</v>
      </c>
      <c r="L33" s="88" t="s">
        <v>16</v>
      </c>
      <c r="M33" s="88">
        <v>125</v>
      </c>
      <c r="N33" s="87" t="s">
        <v>17</v>
      </c>
      <c r="O33" s="71"/>
      <c r="P33" s="87" t="s">
        <v>226</v>
      </c>
      <c r="Q33" s="87" t="s">
        <v>222</v>
      </c>
      <c r="R33" s="88"/>
      <c r="S33" s="88"/>
      <c r="T33" s="88"/>
      <c r="U33" s="87"/>
      <c r="V33" s="87"/>
      <c r="W33" s="89"/>
      <c r="X33" s="90"/>
      <c r="Y33" s="71"/>
      <c r="Z33" s="87" t="s">
        <v>228</v>
      </c>
      <c r="AA33" s="88"/>
      <c r="AB33" s="87"/>
      <c r="AC33" s="88"/>
      <c r="AD33" s="89"/>
      <c r="AE33" s="116"/>
      <c r="AF33" s="89"/>
      <c r="AG33" s="88">
        <v>1</v>
      </c>
      <c r="AH33" s="91"/>
      <c r="AI33" s="105"/>
      <c r="AJ33" s="90"/>
      <c r="AK33" s="90"/>
      <c r="AL33" s="71"/>
      <c r="AM33" s="87"/>
      <c r="AN33" s="87"/>
      <c r="AO33" s="87"/>
      <c r="AP33" s="90"/>
      <c r="AQ33" s="90"/>
      <c r="AR33" s="90"/>
      <c r="AS33" s="76"/>
      <c r="AT33" s="41"/>
      <c r="AU33" s="121"/>
      <c r="AV33" s="25"/>
      <c r="AW33" s="90"/>
      <c r="AX33" s="90"/>
      <c r="AY33" s="25"/>
      <c r="AZ33" s="87"/>
      <c r="BA33" s="92"/>
      <c r="BB33" s="67"/>
      <c r="BC33" s="89"/>
      <c r="BD33" s="89"/>
      <c r="BE33" s="89"/>
      <c r="BF33" s="89"/>
      <c r="BG33" s="89"/>
      <c r="BH33" s="89"/>
      <c r="BI33" s="89"/>
      <c r="BJ33" s="89"/>
      <c r="BK33" s="89"/>
      <c r="BL33" s="89"/>
      <c r="BM33" s="89"/>
      <c r="BN33" s="89"/>
      <c r="BO33" s="89"/>
      <c r="BP33" s="89"/>
      <c r="BQ33" s="89"/>
      <c r="BR33" s="89"/>
      <c r="BS33" s="89"/>
      <c r="BT33" s="89"/>
      <c r="BU33" s="89"/>
      <c r="BV33" s="93" t="s">
        <v>241</v>
      </c>
      <c r="BX33" s="90"/>
      <c r="BY33" s="41"/>
      <c r="BZ33" s="25"/>
      <c r="CA33" s="89"/>
      <c r="CB33" s="116"/>
      <c r="CC33" s="116"/>
      <c r="CD33" s="116"/>
      <c r="CE33" s="116"/>
      <c r="CF33" s="116"/>
      <c r="CG33" s="116"/>
      <c r="CH33" s="116"/>
      <c r="CI33" s="116"/>
      <c r="CJ33" s="116"/>
      <c r="CK33" s="116"/>
      <c r="CL33" s="116"/>
      <c r="CM33" s="116"/>
      <c r="CN33" s="116"/>
      <c r="CO33" s="116"/>
      <c r="CP33" s="116"/>
      <c r="CQ33" s="116"/>
      <c r="CR33" s="116"/>
      <c r="CS33" s="116"/>
      <c r="CT33" s="93" t="s">
        <v>241</v>
      </c>
      <c r="CU33" s="94" t="s">
        <v>80</v>
      </c>
    </row>
    <row r="34" spans="1:99" s="215" customFormat="1" ht="14.4" customHeight="1" x14ac:dyDescent="0.25">
      <c r="A34" s="85" t="s">
        <v>78</v>
      </c>
      <c r="B34" s="198" t="s">
        <v>234</v>
      </c>
      <c r="C34" s="199" t="s">
        <v>230</v>
      </c>
      <c r="D34" s="200"/>
      <c r="E34" s="201">
        <f>E31+E32+E33</f>
        <v>1600</v>
      </c>
      <c r="F34" s="201" t="s">
        <v>213</v>
      </c>
      <c r="G34" s="201"/>
      <c r="H34" s="201"/>
      <c r="I34" s="201"/>
      <c r="J34" s="201"/>
      <c r="K34" s="201">
        <f>K31+K32+K33</f>
        <v>1000000</v>
      </c>
      <c r="L34" s="201" t="s">
        <v>16</v>
      </c>
      <c r="M34" s="201">
        <f>M31+M32+M33</f>
        <v>1000</v>
      </c>
      <c r="N34" s="199" t="s">
        <v>17</v>
      </c>
      <c r="O34" s="202"/>
      <c r="P34" s="199" t="s">
        <v>226</v>
      </c>
      <c r="Q34" s="199" t="s">
        <v>222</v>
      </c>
      <c r="R34" s="201"/>
      <c r="S34" s="201"/>
      <c r="T34" s="201"/>
      <c r="U34" s="199"/>
      <c r="V34" s="199"/>
      <c r="W34" s="203"/>
      <c r="X34" s="204"/>
      <c r="Y34" s="202"/>
      <c r="Z34" s="199" t="s">
        <v>228</v>
      </c>
      <c r="AA34" s="201"/>
      <c r="AB34" s="199"/>
      <c r="AC34" s="201"/>
      <c r="AD34" s="203"/>
      <c r="AE34" s="205"/>
      <c r="AF34" s="203"/>
      <c r="AG34" s="201">
        <v>1</v>
      </c>
      <c r="AH34" s="206"/>
      <c r="AI34" s="207"/>
      <c r="AJ34" s="204"/>
      <c r="AK34" s="204"/>
      <c r="AL34" s="202"/>
      <c r="AM34" s="199"/>
      <c r="AN34" s="199"/>
      <c r="AO34" s="199"/>
      <c r="AP34" s="204"/>
      <c r="AQ34" s="204"/>
      <c r="AR34" s="204"/>
      <c r="AS34" s="208"/>
      <c r="AT34" s="209"/>
      <c r="AU34" s="210"/>
      <c r="AV34" s="211"/>
      <c r="AW34" s="204"/>
      <c r="AX34" s="204"/>
      <c r="AY34" s="211"/>
      <c r="AZ34" s="199"/>
      <c r="BA34" s="212"/>
      <c r="BB34" s="213"/>
      <c r="BC34" s="203"/>
      <c r="BD34" s="203"/>
      <c r="BE34" s="203"/>
      <c r="BF34" s="203"/>
      <c r="BG34" s="203"/>
      <c r="BH34" s="203"/>
      <c r="BI34" s="203"/>
      <c r="BJ34" s="203"/>
      <c r="BK34" s="203"/>
      <c r="BL34" s="203"/>
      <c r="BM34" s="203"/>
      <c r="BN34" s="203"/>
      <c r="BO34" s="203"/>
      <c r="BP34" s="203"/>
      <c r="BQ34" s="203"/>
      <c r="BR34" s="203"/>
      <c r="BS34" s="203"/>
      <c r="BT34" s="203"/>
      <c r="BU34" s="203"/>
      <c r="BV34" s="214"/>
      <c r="BX34" s="204"/>
      <c r="BY34" s="209"/>
      <c r="BZ34" s="211"/>
      <c r="CA34" s="203"/>
      <c r="CB34" s="205"/>
      <c r="CC34" s="205"/>
      <c r="CD34" s="205"/>
      <c r="CE34" s="205"/>
      <c r="CF34" s="205"/>
      <c r="CG34" s="205"/>
      <c r="CH34" s="205"/>
      <c r="CI34" s="205"/>
      <c r="CJ34" s="205"/>
      <c r="CK34" s="205"/>
      <c r="CL34" s="205"/>
      <c r="CM34" s="205"/>
      <c r="CN34" s="205"/>
      <c r="CO34" s="205"/>
      <c r="CP34" s="205"/>
      <c r="CQ34" s="205"/>
      <c r="CR34" s="205"/>
      <c r="CS34" s="205"/>
      <c r="CT34" s="214"/>
      <c r="CU34" s="94"/>
    </row>
    <row r="35" spans="1:99" ht="14.4" customHeight="1" x14ac:dyDescent="0.25">
      <c r="A35" s="85"/>
      <c r="B35" s="86"/>
      <c r="C35" s="87"/>
      <c r="D35" s="69"/>
      <c r="E35" s="88"/>
      <c r="F35" s="88"/>
      <c r="G35" s="88"/>
      <c r="H35" s="88"/>
      <c r="I35" s="88"/>
      <c r="J35" s="88"/>
      <c r="K35" s="88"/>
      <c r="L35" s="88"/>
      <c r="M35" s="88"/>
      <c r="N35" s="87"/>
      <c r="O35" s="71"/>
      <c r="P35" s="87"/>
      <c r="Q35" s="87"/>
      <c r="R35" s="88"/>
      <c r="S35" s="88"/>
      <c r="T35" s="88"/>
      <c r="U35" s="87"/>
      <c r="V35" s="87"/>
      <c r="W35" s="89"/>
      <c r="X35" s="90"/>
      <c r="Y35" s="71"/>
      <c r="Z35" s="87"/>
      <c r="AA35" s="88"/>
      <c r="AB35" s="87"/>
      <c r="AC35" s="88"/>
      <c r="AD35" s="89"/>
      <c r="AE35" s="116"/>
      <c r="AF35" s="89"/>
      <c r="AG35" s="88"/>
      <c r="AH35" s="91"/>
      <c r="AI35" s="105"/>
      <c r="AJ35" s="90"/>
      <c r="AK35" s="90"/>
      <c r="AL35" s="71"/>
      <c r="AM35" s="87"/>
      <c r="AN35" s="87"/>
      <c r="AO35" s="87"/>
      <c r="AP35" s="90"/>
      <c r="AQ35" s="90"/>
      <c r="AR35" s="90"/>
      <c r="AS35" s="76"/>
      <c r="AT35" s="41"/>
      <c r="AU35" s="121"/>
      <c r="AV35" s="25"/>
      <c r="AW35" s="90"/>
      <c r="AX35" s="90"/>
      <c r="AY35" s="25"/>
      <c r="AZ35" s="87"/>
      <c r="BA35" s="92"/>
      <c r="BB35" s="67"/>
      <c r="BC35" s="89"/>
      <c r="BD35" s="89"/>
      <c r="BE35" s="89"/>
      <c r="BF35" s="89"/>
      <c r="BG35" s="89"/>
      <c r="BH35" s="89"/>
      <c r="BI35" s="89"/>
      <c r="BJ35" s="89"/>
      <c r="BK35" s="89"/>
      <c r="BL35" s="89"/>
      <c r="BM35" s="89"/>
      <c r="BN35" s="89"/>
      <c r="BO35" s="89"/>
      <c r="BP35" s="89"/>
      <c r="BQ35" s="89"/>
      <c r="BR35" s="89"/>
      <c r="BS35" s="89"/>
      <c r="BT35" s="89"/>
      <c r="BU35" s="89"/>
      <c r="BV35" s="93"/>
      <c r="BX35" s="90"/>
      <c r="BY35" s="41"/>
      <c r="BZ35" s="25"/>
      <c r="CA35" s="89"/>
      <c r="CB35" s="116"/>
      <c r="CC35" s="116"/>
      <c r="CD35" s="116"/>
      <c r="CE35" s="116"/>
      <c r="CF35" s="116"/>
      <c r="CG35" s="116"/>
      <c r="CH35" s="116"/>
      <c r="CI35" s="116"/>
      <c r="CJ35" s="116"/>
      <c r="CK35" s="116"/>
      <c r="CL35" s="116"/>
      <c r="CM35" s="116"/>
      <c r="CN35" s="116"/>
      <c r="CO35" s="116"/>
      <c r="CP35" s="116"/>
      <c r="CQ35" s="116"/>
      <c r="CR35" s="116"/>
      <c r="CS35" s="116"/>
      <c r="CT35" s="93"/>
      <c r="CU35" s="94"/>
    </row>
    <row r="36" spans="1:99" ht="14.4" customHeight="1" x14ac:dyDescent="0.25">
      <c r="A36" s="85" t="s">
        <v>78</v>
      </c>
      <c r="B36" s="86" t="s">
        <v>231</v>
      </c>
      <c r="C36" s="87" t="s">
        <v>224</v>
      </c>
      <c r="D36" s="69"/>
      <c r="E36" s="88">
        <v>1200</v>
      </c>
      <c r="F36" s="88" t="s">
        <v>213</v>
      </c>
      <c r="G36" s="88"/>
      <c r="H36" s="88"/>
      <c r="I36" s="88"/>
      <c r="J36" s="88"/>
      <c r="K36" s="88">
        <v>750000</v>
      </c>
      <c r="L36" s="88" t="s">
        <v>16</v>
      </c>
      <c r="M36" s="88">
        <v>750</v>
      </c>
      <c r="N36" s="87" t="s">
        <v>17</v>
      </c>
      <c r="O36" s="71" t="s">
        <v>14</v>
      </c>
      <c r="P36" s="87" t="s">
        <v>224</v>
      </c>
      <c r="Q36" s="87" t="s">
        <v>222</v>
      </c>
      <c r="R36" s="88"/>
      <c r="S36" s="88"/>
      <c r="T36" s="88"/>
      <c r="U36" s="87"/>
      <c r="V36" s="87"/>
      <c r="W36" s="89"/>
      <c r="X36" s="90">
        <f>W36*M36</f>
        <v>0</v>
      </c>
      <c r="Y36" s="71" t="s">
        <v>14</v>
      </c>
      <c r="Z36" s="87" t="s">
        <v>227</v>
      </c>
      <c r="AA36" s="88"/>
      <c r="AB36" s="87"/>
      <c r="AC36" s="88"/>
      <c r="AD36" s="89"/>
      <c r="AE36" s="116"/>
      <c r="AF36" s="89"/>
      <c r="AG36" s="88">
        <v>1</v>
      </c>
      <c r="AH36" s="91"/>
      <c r="AI36" s="105"/>
      <c r="AJ36" s="90">
        <f t="shared" ref="AJ36:AJ37" si="8">AA36*AD36</f>
        <v>0</v>
      </c>
      <c r="AK36" s="90">
        <f>AA36*AE36</f>
        <v>0</v>
      </c>
      <c r="AL36" s="71"/>
      <c r="AM36" s="87"/>
      <c r="AN36" s="87"/>
      <c r="AO36" s="87"/>
      <c r="AP36" s="90"/>
      <c r="AQ36" s="90"/>
      <c r="AR36" s="90"/>
      <c r="AS36" s="76"/>
      <c r="AT36" s="41">
        <f t="shared" ref="AT36:AT37" si="9">IF(OR(AJ36=0,AQ36=0),0,AQ36-AJ36)</f>
        <v>0</v>
      </c>
      <c r="AU36" s="121">
        <f>IF(OR(AK36=0,AR36=0),0,AR36-AK36)</f>
        <v>0</v>
      </c>
      <c r="AV36" s="25" t="s">
        <v>14</v>
      </c>
      <c r="AW36" s="90"/>
      <c r="AX36" s="90"/>
      <c r="AY36" s="25"/>
      <c r="AZ36" s="87"/>
      <c r="BA36" s="92"/>
      <c r="BB36" s="67"/>
      <c r="BC36" s="89"/>
      <c r="BD36" s="89"/>
      <c r="BE36" s="89"/>
      <c r="BF36" s="89"/>
      <c r="BG36" s="89"/>
      <c r="BH36" s="89"/>
      <c r="BI36" s="89"/>
      <c r="BJ36" s="89"/>
      <c r="BK36" s="89"/>
      <c r="BL36" s="89"/>
      <c r="BM36" s="89"/>
      <c r="BN36" s="89"/>
      <c r="BO36" s="89"/>
      <c r="BP36" s="89"/>
      <c r="BQ36" s="89"/>
      <c r="BR36" s="89"/>
      <c r="BS36" s="89"/>
      <c r="BT36" s="89"/>
      <c r="BU36" s="89"/>
      <c r="BV36" s="93"/>
      <c r="BX36" s="90"/>
      <c r="BY36" s="41"/>
      <c r="BZ36" s="25"/>
      <c r="CA36" s="89"/>
      <c r="CB36" s="116"/>
      <c r="CC36" s="116"/>
      <c r="CD36" s="116"/>
      <c r="CE36" s="116"/>
      <c r="CF36" s="116"/>
      <c r="CG36" s="116"/>
      <c r="CH36" s="116"/>
      <c r="CI36" s="116"/>
      <c r="CJ36" s="116"/>
      <c r="CK36" s="116"/>
      <c r="CL36" s="116"/>
      <c r="CM36" s="116"/>
      <c r="CN36" s="116"/>
      <c r="CO36" s="116"/>
      <c r="CP36" s="116"/>
      <c r="CQ36" s="116"/>
      <c r="CR36" s="116"/>
      <c r="CS36" s="116"/>
      <c r="CT36" s="93"/>
      <c r="CU36" s="94"/>
    </row>
    <row r="37" spans="1:99" ht="14.4" customHeight="1" x14ac:dyDescent="0.25">
      <c r="A37" s="85" t="s">
        <v>78</v>
      </c>
      <c r="B37" s="86" t="s">
        <v>237</v>
      </c>
      <c r="C37" s="87" t="s">
        <v>225</v>
      </c>
      <c r="D37" s="69"/>
      <c r="E37" s="88">
        <v>200</v>
      </c>
      <c r="F37" s="88" t="s">
        <v>213</v>
      </c>
      <c r="G37" s="88"/>
      <c r="H37" s="88"/>
      <c r="I37" s="88"/>
      <c r="J37" s="88"/>
      <c r="K37" s="88">
        <v>125000</v>
      </c>
      <c r="L37" s="88" t="s">
        <v>16</v>
      </c>
      <c r="M37" s="88">
        <v>125</v>
      </c>
      <c r="N37" s="87" t="s">
        <v>17</v>
      </c>
      <c r="O37" s="71" t="s">
        <v>14</v>
      </c>
      <c r="P37" s="87" t="s">
        <v>225</v>
      </c>
      <c r="Q37" s="87" t="s">
        <v>222</v>
      </c>
      <c r="R37" s="88"/>
      <c r="S37" s="88"/>
      <c r="T37" s="88"/>
      <c r="U37" s="87"/>
      <c r="V37" s="87"/>
      <c r="W37" s="89"/>
      <c r="X37" s="90">
        <f>W37*M37</f>
        <v>0</v>
      </c>
      <c r="Y37" s="71" t="s">
        <v>14</v>
      </c>
      <c r="Z37" s="87" t="s">
        <v>228</v>
      </c>
      <c r="AA37" s="88"/>
      <c r="AB37" s="87"/>
      <c r="AC37" s="88"/>
      <c r="AD37" s="89"/>
      <c r="AE37" s="116"/>
      <c r="AF37" s="89"/>
      <c r="AG37" s="88">
        <v>1</v>
      </c>
      <c r="AH37" s="91"/>
      <c r="AI37" s="105"/>
      <c r="AJ37" s="90">
        <f t="shared" si="8"/>
        <v>0</v>
      </c>
      <c r="AK37" s="90">
        <f t="shared" ref="AK37" si="10">AA37*AE37</f>
        <v>0</v>
      </c>
      <c r="AL37" s="71"/>
      <c r="AM37" s="87"/>
      <c r="AN37" s="87"/>
      <c r="AO37" s="87"/>
      <c r="AP37" s="90"/>
      <c r="AQ37" s="90"/>
      <c r="AR37" s="90"/>
      <c r="AS37" s="76"/>
      <c r="AT37" s="41">
        <f t="shared" si="9"/>
        <v>0</v>
      </c>
      <c r="AU37" s="121">
        <f t="shared" ref="AU37" si="11">IF(OR(AK37=0,AR37=0),0,AR37-AK37)</f>
        <v>0</v>
      </c>
      <c r="AV37" s="25" t="s">
        <v>14</v>
      </c>
      <c r="AW37" s="90"/>
      <c r="AX37" s="90"/>
      <c r="AY37" s="25"/>
      <c r="AZ37" s="87"/>
      <c r="BA37" s="92"/>
      <c r="BB37" s="67"/>
      <c r="BC37" s="89"/>
      <c r="BD37" s="89"/>
      <c r="BE37" s="89"/>
      <c r="BF37" s="89"/>
      <c r="BG37" s="89"/>
      <c r="BH37" s="89"/>
      <c r="BI37" s="89"/>
      <c r="BJ37" s="89"/>
      <c r="BK37" s="89"/>
      <c r="BL37" s="89"/>
      <c r="BM37" s="89"/>
      <c r="BN37" s="89"/>
      <c r="BO37" s="89"/>
      <c r="BP37" s="89"/>
      <c r="BQ37" s="89"/>
      <c r="BR37" s="89"/>
      <c r="BS37" s="89"/>
      <c r="BT37" s="89"/>
      <c r="BU37" s="89"/>
      <c r="BV37" s="93"/>
      <c r="BX37" s="90"/>
      <c r="BY37" s="41"/>
      <c r="BZ37" s="25"/>
      <c r="CA37" s="89"/>
      <c r="CB37" s="116"/>
      <c r="CC37" s="116"/>
      <c r="CD37" s="116"/>
      <c r="CE37" s="116"/>
      <c r="CF37" s="116"/>
      <c r="CG37" s="116"/>
      <c r="CH37" s="116"/>
      <c r="CI37" s="116"/>
      <c r="CJ37" s="116"/>
      <c r="CK37" s="116"/>
      <c r="CL37" s="116"/>
      <c r="CM37" s="116"/>
      <c r="CN37" s="116"/>
      <c r="CO37" s="116"/>
      <c r="CP37" s="116"/>
      <c r="CQ37" s="116"/>
      <c r="CR37" s="116"/>
      <c r="CS37" s="116"/>
      <c r="CT37" s="93"/>
      <c r="CU37" s="94"/>
    </row>
    <row r="38" spans="1:99" ht="14.4" customHeight="1" x14ac:dyDescent="0.25">
      <c r="A38" s="85" t="s">
        <v>78</v>
      </c>
      <c r="B38" s="86" t="s">
        <v>236</v>
      </c>
      <c r="C38" s="87" t="s">
        <v>226</v>
      </c>
      <c r="D38" s="69"/>
      <c r="E38" s="88">
        <v>200</v>
      </c>
      <c r="F38" s="88" t="s">
        <v>213</v>
      </c>
      <c r="G38" s="88"/>
      <c r="H38" s="88"/>
      <c r="I38" s="88"/>
      <c r="J38" s="88"/>
      <c r="K38" s="88">
        <v>125000</v>
      </c>
      <c r="L38" s="88" t="s">
        <v>16</v>
      </c>
      <c r="M38" s="88">
        <v>125</v>
      </c>
      <c r="N38" s="87" t="s">
        <v>17</v>
      </c>
      <c r="O38" s="71"/>
      <c r="P38" s="87" t="s">
        <v>226</v>
      </c>
      <c r="Q38" s="87" t="s">
        <v>222</v>
      </c>
      <c r="R38" s="88"/>
      <c r="S38" s="88"/>
      <c r="T38" s="88"/>
      <c r="U38" s="87"/>
      <c r="V38" s="87"/>
      <c r="W38" s="89"/>
      <c r="X38" s="90"/>
      <c r="Y38" s="71"/>
      <c r="Z38" s="87" t="s">
        <v>228</v>
      </c>
      <c r="AA38" s="88"/>
      <c r="AB38" s="87"/>
      <c r="AC38" s="88"/>
      <c r="AD38" s="89"/>
      <c r="AE38" s="116"/>
      <c r="AF38" s="89"/>
      <c r="AG38" s="88">
        <v>1</v>
      </c>
      <c r="AH38" s="91"/>
      <c r="AI38" s="105"/>
      <c r="AJ38" s="90"/>
      <c r="AK38" s="90"/>
      <c r="AL38" s="71"/>
      <c r="AM38" s="87"/>
      <c r="AN38" s="87"/>
      <c r="AO38" s="87"/>
      <c r="AP38" s="90"/>
      <c r="AQ38" s="90"/>
      <c r="AR38" s="90"/>
      <c r="AS38" s="76"/>
      <c r="AT38" s="41"/>
      <c r="AU38" s="121"/>
      <c r="AV38" s="25"/>
      <c r="AW38" s="90"/>
      <c r="AX38" s="90"/>
      <c r="AY38" s="25"/>
      <c r="AZ38" s="87"/>
      <c r="BA38" s="92"/>
      <c r="BB38" s="67"/>
      <c r="BC38" s="89"/>
      <c r="BD38" s="89"/>
      <c r="BE38" s="89"/>
      <c r="BF38" s="89"/>
      <c r="BG38" s="89"/>
      <c r="BH38" s="89"/>
      <c r="BI38" s="89"/>
      <c r="BJ38" s="89"/>
      <c r="BK38" s="89"/>
      <c r="BL38" s="89"/>
      <c r="BM38" s="89"/>
      <c r="BN38" s="89"/>
      <c r="BO38" s="89"/>
      <c r="BP38" s="89"/>
      <c r="BQ38" s="89"/>
      <c r="BR38" s="89"/>
      <c r="BS38" s="89"/>
      <c r="BT38" s="89"/>
      <c r="BU38" s="89"/>
      <c r="BV38" s="93"/>
      <c r="BX38" s="90"/>
      <c r="BY38" s="41"/>
      <c r="BZ38" s="25"/>
      <c r="CA38" s="89"/>
      <c r="CB38" s="116"/>
      <c r="CC38" s="116"/>
      <c r="CD38" s="116"/>
      <c r="CE38" s="116"/>
      <c r="CF38" s="116"/>
      <c r="CG38" s="116"/>
      <c r="CH38" s="116"/>
      <c r="CI38" s="116"/>
      <c r="CJ38" s="116"/>
      <c r="CK38" s="116"/>
      <c r="CL38" s="116"/>
      <c r="CM38" s="116"/>
      <c r="CN38" s="116"/>
      <c r="CO38" s="116"/>
      <c r="CP38" s="116"/>
      <c r="CQ38" s="116"/>
      <c r="CR38" s="116"/>
      <c r="CS38" s="116"/>
      <c r="CT38" s="93"/>
      <c r="CU38" s="94"/>
    </row>
    <row r="39" spans="1:99" s="215" customFormat="1" ht="14.4" customHeight="1" x14ac:dyDescent="0.25">
      <c r="A39" s="85" t="s">
        <v>78</v>
      </c>
      <c r="B39" s="198" t="s">
        <v>235</v>
      </c>
      <c r="C39" s="199" t="s">
        <v>238</v>
      </c>
      <c r="D39" s="200"/>
      <c r="E39" s="201">
        <f>E36+E37+E38</f>
        <v>1600</v>
      </c>
      <c r="F39" s="201" t="s">
        <v>213</v>
      </c>
      <c r="G39" s="201"/>
      <c r="H39" s="201"/>
      <c r="I39" s="201"/>
      <c r="J39" s="201"/>
      <c r="K39" s="201">
        <f>K36+K37+K38</f>
        <v>1000000</v>
      </c>
      <c r="L39" s="201" t="s">
        <v>16</v>
      </c>
      <c r="M39" s="201">
        <f>M36+M37+M38</f>
        <v>1000</v>
      </c>
      <c r="N39" s="199" t="s">
        <v>17</v>
      </c>
      <c r="O39" s="202"/>
      <c r="P39" s="199" t="s">
        <v>226</v>
      </c>
      <c r="Q39" s="199" t="s">
        <v>222</v>
      </c>
      <c r="R39" s="201"/>
      <c r="S39" s="201"/>
      <c r="T39" s="201"/>
      <c r="U39" s="199"/>
      <c r="V39" s="199"/>
      <c r="W39" s="203"/>
      <c r="X39" s="204"/>
      <c r="Y39" s="202"/>
      <c r="Z39" s="199" t="s">
        <v>228</v>
      </c>
      <c r="AA39" s="201"/>
      <c r="AB39" s="199"/>
      <c r="AC39" s="201"/>
      <c r="AD39" s="203"/>
      <c r="AE39" s="205"/>
      <c r="AF39" s="203"/>
      <c r="AG39" s="201">
        <v>1</v>
      </c>
      <c r="AH39" s="206"/>
      <c r="AI39" s="207"/>
      <c r="AJ39" s="204"/>
      <c r="AK39" s="204"/>
      <c r="AL39" s="202"/>
      <c r="AM39" s="199"/>
      <c r="AN39" s="199"/>
      <c r="AO39" s="199"/>
      <c r="AP39" s="204"/>
      <c r="AQ39" s="204"/>
      <c r="AR39" s="204"/>
      <c r="AS39" s="208"/>
      <c r="AT39" s="209"/>
      <c r="AU39" s="210"/>
      <c r="AV39" s="211"/>
      <c r="AW39" s="204"/>
      <c r="AX39" s="204"/>
      <c r="AY39" s="211"/>
      <c r="AZ39" s="199"/>
      <c r="BA39" s="212"/>
      <c r="BB39" s="213"/>
      <c r="BC39" s="203"/>
      <c r="BD39" s="203"/>
      <c r="BE39" s="203"/>
      <c r="BF39" s="203"/>
      <c r="BG39" s="203"/>
      <c r="BH39" s="203"/>
      <c r="BI39" s="203"/>
      <c r="BJ39" s="203"/>
      <c r="BK39" s="203"/>
      <c r="BL39" s="203"/>
      <c r="BM39" s="203"/>
      <c r="BN39" s="203"/>
      <c r="BO39" s="203"/>
      <c r="BP39" s="203"/>
      <c r="BQ39" s="203"/>
      <c r="BR39" s="203"/>
      <c r="BS39" s="203"/>
      <c r="BT39" s="203"/>
      <c r="BU39" s="203"/>
      <c r="BV39" s="214"/>
      <c r="BX39" s="204"/>
      <c r="BY39" s="209"/>
      <c r="BZ39" s="211"/>
      <c r="CA39" s="203"/>
      <c r="CB39" s="205"/>
      <c r="CC39" s="205"/>
      <c r="CD39" s="205"/>
      <c r="CE39" s="205"/>
      <c r="CF39" s="205"/>
      <c r="CG39" s="205"/>
      <c r="CH39" s="205"/>
      <c r="CI39" s="205"/>
      <c r="CJ39" s="205"/>
      <c r="CK39" s="205"/>
      <c r="CL39" s="205"/>
      <c r="CM39" s="205"/>
      <c r="CN39" s="205"/>
      <c r="CO39" s="205"/>
      <c r="CP39" s="205"/>
      <c r="CQ39" s="205"/>
      <c r="CR39" s="205"/>
      <c r="CS39" s="205"/>
      <c r="CT39" s="214"/>
      <c r="CU39" s="94"/>
    </row>
    <row r="40" spans="1:99" ht="14.4" customHeight="1" x14ac:dyDescent="0.25">
      <c r="A40" s="85"/>
      <c r="B40" s="86"/>
      <c r="C40" s="87"/>
      <c r="D40" s="69"/>
      <c r="E40" s="88"/>
      <c r="F40" s="88"/>
      <c r="G40" s="88"/>
      <c r="H40" s="88"/>
      <c r="I40" s="88"/>
      <c r="J40" s="88"/>
      <c r="K40" s="88"/>
      <c r="L40" s="88"/>
      <c r="M40" s="88"/>
      <c r="N40" s="87"/>
      <c r="O40" s="71"/>
      <c r="P40" s="87"/>
      <c r="Q40" s="87"/>
      <c r="R40" s="88"/>
      <c r="S40" s="88"/>
      <c r="T40" s="88"/>
      <c r="U40" s="87"/>
      <c r="V40" s="87"/>
      <c r="W40" s="89"/>
      <c r="X40" s="90"/>
      <c r="Y40" s="71"/>
      <c r="Z40" s="87"/>
      <c r="AA40" s="87"/>
      <c r="AB40" s="87"/>
      <c r="AC40" s="88"/>
      <c r="AD40" s="89"/>
      <c r="AE40" s="116"/>
      <c r="AF40" s="89"/>
      <c r="AG40" s="88"/>
      <c r="AH40" s="91"/>
      <c r="AI40" s="105"/>
      <c r="AJ40" s="90"/>
      <c r="AK40" s="90"/>
      <c r="AL40" s="71"/>
      <c r="AM40" s="87"/>
      <c r="AN40" s="87"/>
      <c r="AO40" s="87"/>
      <c r="AP40" s="90"/>
      <c r="AQ40" s="90"/>
      <c r="AR40" s="90"/>
      <c r="AS40" s="76"/>
      <c r="AT40" s="41"/>
      <c r="AU40" s="121"/>
      <c r="AV40" s="25"/>
      <c r="AW40" s="90"/>
      <c r="AX40" s="90"/>
      <c r="AY40" s="25"/>
      <c r="AZ40" s="87"/>
      <c r="BA40" s="92"/>
      <c r="BB40" s="67"/>
      <c r="BC40" s="89"/>
      <c r="BD40" s="89"/>
      <c r="BE40" s="89"/>
      <c r="BF40" s="89"/>
      <c r="BG40" s="89"/>
      <c r="BH40" s="89"/>
      <c r="BI40" s="89"/>
      <c r="BJ40" s="89"/>
      <c r="BK40" s="89"/>
      <c r="BL40" s="89"/>
      <c r="BM40" s="89"/>
      <c r="BN40" s="89"/>
      <c r="BO40" s="89"/>
      <c r="BP40" s="89"/>
      <c r="BQ40" s="89"/>
      <c r="BR40" s="89"/>
      <c r="BS40" s="89"/>
      <c r="BT40" s="89"/>
      <c r="BU40" s="89"/>
      <c r="BV40" s="93"/>
      <c r="BX40" s="90"/>
      <c r="BY40" s="41"/>
      <c r="BZ40" s="25"/>
      <c r="CA40" s="89"/>
      <c r="CB40" s="116"/>
      <c r="CC40" s="116"/>
      <c r="CD40" s="116"/>
      <c r="CE40" s="116"/>
      <c r="CF40" s="116"/>
      <c r="CG40" s="116"/>
      <c r="CH40" s="116"/>
      <c r="CI40" s="116"/>
      <c r="CJ40" s="116"/>
      <c r="CK40" s="116"/>
      <c r="CL40" s="116"/>
      <c r="CM40" s="116"/>
      <c r="CN40" s="116"/>
      <c r="CO40" s="116"/>
      <c r="CP40" s="116"/>
      <c r="CQ40" s="116"/>
      <c r="CR40" s="116"/>
      <c r="CS40" s="116"/>
      <c r="CT40" s="93"/>
      <c r="CU40" s="94"/>
    </row>
    <row r="41" spans="1:99" ht="14.4" customHeight="1" x14ac:dyDescent="0.25">
      <c r="B41" s="29"/>
      <c r="C41" s="30"/>
      <c r="D41" s="69"/>
      <c r="E41" s="32"/>
      <c r="F41" s="32"/>
      <c r="G41" s="32"/>
      <c r="H41" s="32"/>
      <c r="I41" s="32"/>
      <c r="J41" s="32"/>
      <c r="K41" s="32"/>
      <c r="L41" s="32" t="s">
        <v>16</v>
      </c>
      <c r="M41" s="32"/>
      <c r="N41" s="33" t="s">
        <v>17</v>
      </c>
      <c r="O41" s="71" t="s">
        <v>14</v>
      </c>
      <c r="P41" s="19"/>
      <c r="Q41" s="19"/>
      <c r="R41" s="34"/>
      <c r="S41" s="34"/>
      <c r="T41" s="34"/>
      <c r="U41" s="19"/>
      <c r="V41" s="19"/>
      <c r="W41" s="35"/>
      <c r="X41" s="36">
        <f t="shared" ref="X41:X69" si="12">W41*E41</f>
        <v>0</v>
      </c>
      <c r="Y41" s="71" t="s">
        <v>14</v>
      </c>
      <c r="Z41" s="30"/>
      <c r="AA41" s="30"/>
      <c r="AB41" s="30"/>
      <c r="AC41" s="30"/>
      <c r="AD41" s="107"/>
      <c r="AE41" s="117"/>
      <c r="AF41" s="107"/>
      <c r="AG41" s="38"/>
      <c r="AH41" s="39"/>
      <c r="AI41" s="106">
        <f t="shared" ref="AI41:AI69" si="13">AF41*AA41</f>
        <v>0</v>
      </c>
      <c r="AJ41" s="40">
        <f t="shared" si="4"/>
        <v>0</v>
      </c>
      <c r="AK41" s="40">
        <f t="shared" si="6"/>
        <v>0</v>
      </c>
      <c r="AL41" s="23"/>
      <c r="AM41" s="19"/>
      <c r="AN41" s="19"/>
      <c r="AO41" s="19"/>
      <c r="AP41" s="36">
        <f t="shared" ref="AP41:AP69" si="14">BA41*BC41</f>
        <v>0</v>
      </c>
      <c r="AQ41" s="36">
        <f t="shared" ref="AQ41:AQ69" si="15">AP41*AN41</f>
        <v>0</v>
      </c>
      <c r="AR41" s="36"/>
      <c r="AS41" s="76"/>
      <c r="AT41" s="41">
        <f t="shared" si="5"/>
        <v>0</v>
      </c>
      <c r="AU41" s="121">
        <f t="shared" ref="AU41:AU69" si="16">IF(OR(AK41=0,AR41=0),0,AR41-AK41)</f>
        <v>0</v>
      </c>
      <c r="AV41" s="25" t="s">
        <v>14</v>
      </c>
      <c r="AW41" s="41">
        <f t="shared" ref="AW41:AW69" si="17">IF(AQ41&lt;&gt;0,AQ41,AJ41)</f>
        <v>0</v>
      </c>
      <c r="AX41" s="41"/>
      <c r="AY41" s="25" t="s">
        <v>14</v>
      </c>
      <c r="AZ41" s="19"/>
      <c r="BA41" s="42"/>
      <c r="BB41" s="67"/>
      <c r="BC41" s="43">
        <f t="shared" ref="BC41:BC69" si="18">SUM(BD41:BU41)</f>
        <v>0</v>
      </c>
      <c r="BD41" s="35"/>
      <c r="BE41" s="35"/>
      <c r="BF41" s="35"/>
      <c r="BG41" s="35"/>
      <c r="BH41" s="35"/>
      <c r="BI41" s="35"/>
      <c r="BJ41" s="35"/>
      <c r="BK41" s="35"/>
      <c r="BL41" s="35"/>
      <c r="BM41" s="35"/>
      <c r="BN41" s="35"/>
      <c r="BO41" s="35"/>
      <c r="BP41" s="35"/>
      <c r="BQ41" s="35"/>
      <c r="BR41" s="35"/>
      <c r="BS41" s="35"/>
      <c r="BT41" s="35"/>
      <c r="BU41" s="35"/>
      <c r="BV41" s="44"/>
      <c r="BX41" s="41">
        <f t="shared" ref="BX41:BX69" si="19">IF(BT41&lt;&gt;0,BT41,BN41)</f>
        <v>0</v>
      </c>
      <c r="BY41" s="41">
        <f t="shared" ref="BY41:BY69" si="20">BA41*CA41</f>
        <v>0</v>
      </c>
      <c r="BZ41" s="13"/>
      <c r="CA41" s="43">
        <f t="shared" ref="CA41:CA69" si="21">SUM(CB41:CS41)</f>
        <v>0</v>
      </c>
      <c r="CB41" s="35"/>
      <c r="CC41" s="35"/>
      <c r="CD41" s="35"/>
      <c r="CE41" s="35"/>
      <c r="CF41" s="35"/>
      <c r="CG41" s="35"/>
      <c r="CH41" s="35"/>
      <c r="CI41" s="35"/>
      <c r="CJ41" s="35"/>
      <c r="CK41" s="35"/>
      <c r="CL41" s="35"/>
      <c r="CM41" s="35"/>
      <c r="CN41" s="35"/>
      <c r="CO41" s="35"/>
      <c r="CP41" s="35"/>
      <c r="CQ41" s="35"/>
      <c r="CR41" s="35"/>
      <c r="CS41" s="35"/>
      <c r="CT41" s="35">
        <f t="shared" ref="CT41:CT69" si="22">BV41</f>
        <v>0</v>
      </c>
      <c r="CU41" s="45"/>
    </row>
    <row r="42" spans="1:99" ht="14.4" customHeight="1" x14ac:dyDescent="0.25">
      <c r="B42" s="29"/>
      <c r="C42" s="30"/>
      <c r="D42" s="69"/>
      <c r="E42" s="32"/>
      <c r="F42" s="32"/>
      <c r="G42" s="32"/>
      <c r="H42" s="32"/>
      <c r="I42" s="32"/>
      <c r="J42" s="32"/>
      <c r="K42" s="32"/>
      <c r="L42" s="32" t="s">
        <v>16</v>
      </c>
      <c r="M42" s="32"/>
      <c r="N42" s="33" t="s">
        <v>17</v>
      </c>
      <c r="O42" s="23"/>
      <c r="P42" s="19"/>
      <c r="Q42" s="19"/>
      <c r="R42" s="34"/>
      <c r="S42" s="34"/>
      <c r="T42" s="34"/>
      <c r="U42" s="19"/>
      <c r="V42" s="19"/>
      <c r="W42" s="35"/>
      <c r="X42" s="36">
        <f t="shared" si="12"/>
        <v>0</v>
      </c>
      <c r="Y42" s="23"/>
      <c r="Z42" s="30"/>
      <c r="AA42" s="30"/>
      <c r="AB42" s="30"/>
      <c r="AC42" s="30"/>
      <c r="AD42" s="107"/>
      <c r="AE42" s="117"/>
      <c r="AF42" s="107"/>
      <c r="AG42" s="38"/>
      <c r="AH42" s="39"/>
      <c r="AI42" s="106">
        <f t="shared" si="13"/>
        <v>0</v>
      </c>
      <c r="AJ42" s="40">
        <f t="shared" si="4"/>
        <v>0</v>
      </c>
      <c r="AK42" s="40">
        <f t="shared" si="6"/>
        <v>0</v>
      </c>
      <c r="AL42" s="23"/>
      <c r="AM42" s="19"/>
      <c r="AN42" s="19"/>
      <c r="AO42" s="19"/>
      <c r="AP42" s="36">
        <f t="shared" si="14"/>
        <v>0</v>
      </c>
      <c r="AQ42" s="36">
        <f t="shared" si="15"/>
        <v>0</v>
      </c>
      <c r="AR42" s="36"/>
      <c r="AS42" s="25"/>
      <c r="AT42" s="41">
        <f t="shared" si="5"/>
        <v>0</v>
      </c>
      <c r="AU42" s="121">
        <f t="shared" si="16"/>
        <v>0</v>
      </c>
      <c r="AV42" s="13"/>
      <c r="AW42" s="41">
        <f t="shared" si="17"/>
        <v>0</v>
      </c>
      <c r="AX42" s="41"/>
      <c r="AY42" s="25" t="s">
        <v>14</v>
      </c>
      <c r="AZ42" s="19"/>
      <c r="BA42" s="42"/>
      <c r="BB42" s="2"/>
      <c r="BC42" s="43">
        <f t="shared" si="18"/>
        <v>0</v>
      </c>
      <c r="BD42" s="35"/>
      <c r="BE42" s="35"/>
      <c r="BF42" s="35"/>
      <c r="BG42" s="35"/>
      <c r="BH42" s="35"/>
      <c r="BI42" s="35"/>
      <c r="BJ42" s="35"/>
      <c r="BK42" s="35"/>
      <c r="BL42" s="35"/>
      <c r="BM42" s="35"/>
      <c r="BN42" s="35"/>
      <c r="BO42" s="35"/>
      <c r="BP42" s="35"/>
      <c r="BQ42" s="35"/>
      <c r="BR42" s="35"/>
      <c r="BS42" s="35"/>
      <c r="BT42" s="35"/>
      <c r="BU42" s="35"/>
      <c r="BV42" s="44"/>
      <c r="BW42" s="45"/>
      <c r="BX42" s="41">
        <f t="shared" si="19"/>
        <v>0</v>
      </c>
      <c r="BY42" s="41">
        <f t="shared" si="20"/>
        <v>0</v>
      </c>
      <c r="BZ42" s="13"/>
      <c r="CA42" s="43">
        <f t="shared" si="21"/>
        <v>0</v>
      </c>
      <c r="CB42" s="35"/>
      <c r="CC42" s="35"/>
      <c r="CD42" s="35"/>
      <c r="CE42" s="35"/>
      <c r="CF42" s="35"/>
      <c r="CG42" s="35"/>
      <c r="CH42" s="35"/>
      <c r="CI42" s="35"/>
      <c r="CJ42" s="35"/>
      <c r="CK42" s="35"/>
      <c r="CL42" s="35"/>
      <c r="CM42" s="35"/>
      <c r="CN42" s="35"/>
      <c r="CO42" s="35"/>
      <c r="CP42" s="35"/>
      <c r="CQ42" s="35"/>
      <c r="CR42" s="35"/>
      <c r="CS42" s="35"/>
      <c r="CT42" s="35">
        <f t="shared" si="22"/>
        <v>0</v>
      </c>
    </row>
    <row r="43" spans="1:99" ht="14.4" customHeight="1" x14ac:dyDescent="0.25">
      <c r="B43" s="29"/>
      <c r="C43" s="30"/>
      <c r="D43" s="31"/>
      <c r="E43" s="32"/>
      <c r="F43" s="32"/>
      <c r="G43" s="32"/>
      <c r="H43" s="32"/>
      <c r="I43" s="32"/>
      <c r="J43" s="32"/>
      <c r="K43" s="32"/>
      <c r="L43" s="32" t="s">
        <v>16</v>
      </c>
      <c r="M43" s="32"/>
      <c r="N43" s="33" t="s">
        <v>17</v>
      </c>
      <c r="O43" s="23"/>
      <c r="P43" s="19"/>
      <c r="Q43" s="19"/>
      <c r="R43" s="34"/>
      <c r="S43" s="34"/>
      <c r="T43" s="34"/>
      <c r="U43" s="19"/>
      <c r="V43" s="19"/>
      <c r="W43" s="35"/>
      <c r="X43" s="36">
        <f t="shared" si="12"/>
        <v>0</v>
      </c>
      <c r="Y43" s="23"/>
      <c r="Z43" s="30"/>
      <c r="AA43" s="30"/>
      <c r="AB43" s="30"/>
      <c r="AC43" s="30"/>
      <c r="AD43" s="107"/>
      <c r="AE43" s="117"/>
      <c r="AF43" s="107"/>
      <c r="AG43" s="38"/>
      <c r="AH43" s="39"/>
      <c r="AI43" s="106">
        <f t="shared" si="13"/>
        <v>0</v>
      </c>
      <c r="AJ43" s="40">
        <f t="shared" si="4"/>
        <v>0</v>
      </c>
      <c r="AK43" s="40">
        <f t="shared" si="6"/>
        <v>0</v>
      </c>
      <c r="AL43" s="23"/>
      <c r="AM43" s="19"/>
      <c r="AN43" s="19"/>
      <c r="AO43" s="19"/>
      <c r="AP43" s="36">
        <f t="shared" si="14"/>
        <v>0</v>
      </c>
      <c r="AQ43" s="36">
        <f t="shared" si="15"/>
        <v>0</v>
      </c>
      <c r="AR43" s="36"/>
      <c r="AS43" s="25"/>
      <c r="AT43" s="41">
        <f t="shared" si="5"/>
        <v>0</v>
      </c>
      <c r="AU43" s="121">
        <f t="shared" si="16"/>
        <v>0</v>
      </c>
      <c r="AV43" s="13"/>
      <c r="AW43" s="41">
        <f t="shared" si="17"/>
        <v>0</v>
      </c>
      <c r="AX43" s="41"/>
      <c r="AY43" s="13"/>
      <c r="AZ43" s="19"/>
      <c r="BA43" s="42"/>
      <c r="BB43" s="2"/>
      <c r="BC43" s="43">
        <f t="shared" si="18"/>
        <v>0</v>
      </c>
      <c r="BD43" s="35"/>
      <c r="BE43" s="35"/>
      <c r="BF43" s="35"/>
      <c r="BG43" s="35"/>
      <c r="BH43" s="35"/>
      <c r="BI43" s="35"/>
      <c r="BJ43" s="35"/>
      <c r="BK43" s="35"/>
      <c r="BL43" s="35"/>
      <c r="BM43" s="35"/>
      <c r="BN43" s="35"/>
      <c r="BO43" s="35"/>
      <c r="BP43" s="35"/>
      <c r="BQ43" s="35"/>
      <c r="BR43" s="35"/>
      <c r="BS43" s="35"/>
      <c r="BT43" s="35"/>
      <c r="BU43" s="35"/>
      <c r="BV43" s="44"/>
      <c r="BW43" s="45"/>
      <c r="BX43" s="41">
        <f t="shared" si="19"/>
        <v>0</v>
      </c>
      <c r="BY43" s="41">
        <f t="shared" si="20"/>
        <v>0</v>
      </c>
      <c r="BZ43" s="13"/>
      <c r="CA43" s="43">
        <f t="shared" si="21"/>
        <v>0</v>
      </c>
      <c r="CB43" s="35"/>
      <c r="CC43" s="35"/>
      <c r="CD43" s="35"/>
      <c r="CE43" s="35"/>
      <c r="CF43" s="35"/>
      <c r="CG43" s="35"/>
      <c r="CH43" s="35"/>
      <c r="CI43" s="35"/>
      <c r="CJ43" s="35"/>
      <c r="CK43" s="35"/>
      <c r="CL43" s="35"/>
      <c r="CM43" s="35"/>
      <c r="CN43" s="35"/>
      <c r="CO43" s="35"/>
      <c r="CP43" s="35"/>
      <c r="CQ43" s="35"/>
      <c r="CR43" s="35"/>
      <c r="CS43" s="35"/>
      <c r="CT43" s="35">
        <f t="shared" si="22"/>
        <v>0</v>
      </c>
    </row>
    <row r="44" spans="1:99" ht="14.4" customHeight="1" x14ac:dyDescent="0.25">
      <c r="B44" s="29"/>
      <c r="C44" s="30"/>
      <c r="D44" s="31"/>
      <c r="E44" s="32"/>
      <c r="F44" s="32"/>
      <c r="G44" s="32"/>
      <c r="H44" s="32"/>
      <c r="I44" s="32"/>
      <c r="J44" s="32"/>
      <c r="K44" s="32"/>
      <c r="L44" s="32" t="s">
        <v>16</v>
      </c>
      <c r="M44" s="32"/>
      <c r="N44" s="33" t="s">
        <v>17</v>
      </c>
      <c r="O44" s="23"/>
      <c r="P44" s="19"/>
      <c r="Q44" s="19"/>
      <c r="R44" s="34"/>
      <c r="S44" s="34"/>
      <c r="T44" s="34"/>
      <c r="U44" s="19"/>
      <c r="V44" s="19"/>
      <c r="W44" s="35"/>
      <c r="X44" s="36">
        <f t="shared" si="12"/>
        <v>0</v>
      </c>
      <c r="Y44" s="23"/>
      <c r="Z44" s="30"/>
      <c r="AA44" s="30"/>
      <c r="AB44" s="30"/>
      <c r="AC44" s="30"/>
      <c r="AD44" s="107"/>
      <c r="AE44" s="117"/>
      <c r="AF44" s="107"/>
      <c r="AG44" s="38"/>
      <c r="AH44" s="39"/>
      <c r="AI44" s="106">
        <f t="shared" si="13"/>
        <v>0</v>
      </c>
      <c r="AJ44" s="40">
        <f t="shared" si="4"/>
        <v>0</v>
      </c>
      <c r="AK44" s="40">
        <f t="shared" si="6"/>
        <v>0</v>
      </c>
      <c r="AL44" s="23"/>
      <c r="AM44" s="19"/>
      <c r="AN44" s="19"/>
      <c r="AO44" s="19"/>
      <c r="AP44" s="36">
        <f t="shared" si="14"/>
        <v>0</v>
      </c>
      <c r="AQ44" s="36">
        <f t="shared" si="15"/>
        <v>0</v>
      </c>
      <c r="AR44" s="36"/>
      <c r="AS44" s="25"/>
      <c r="AT44" s="41">
        <f t="shared" si="5"/>
        <v>0</v>
      </c>
      <c r="AU44" s="121">
        <f t="shared" si="16"/>
        <v>0</v>
      </c>
      <c r="AV44" s="13"/>
      <c r="AW44" s="41">
        <f t="shared" si="17"/>
        <v>0</v>
      </c>
      <c r="AX44" s="41"/>
      <c r="AY44" s="13"/>
      <c r="AZ44" s="19"/>
      <c r="BA44" s="42"/>
      <c r="BB44" s="2"/>
      <c r="BC44" s="43">
        <f t="shared" si="18"/>
        <v>0</v>
      </c>
      <c r="BD44" s="35"/>
      <c r="BE44" s="35"/>
      <c r="BF44" s="35"/>
      <c r="BG44" s="35"/>
      <c r="BH44" s="35"/>
      <c r="BI44" s="35"/>
      <c r="BJ44" s="35"/>
      <c r="BK44" s="35"/>
      <c r="BL44" s="35"/>
      <c r="BM44" s="35"/>
      <c r="BN44" s="35"/>
      <c r="BO44" s="35"/>
      <c r="BP44" s="35"/>
      <c r="BQ44" s="35"/>
      <c r="BR44" s="35"/>
      <c r="BS44" s="35"/>
      <c r="BT44" s="35"/>
      <c r="BU44" s="35"/>
      <c r="BV44" s="44"/>
      <c r="BW44" s="45"/>
      <c r="BX44" s="41">
        <f t="shared" si="19"/>
        <v>0</v>
      </c>
      <c r="BY44" s="41">
        <f t="shared" si="20"/>
        <v>0</v>
      </c>
      <c r="BZ44" s="13"/>
      <c r="CA44" s="43">
        <f t="shared" si="21"/>
        <v>0</v>
      </c>
      <c r="CB44" s="35"/>
      <c r="CC44" s="35"/>
      <c r="CD44" s="35"/>
      <c r="CE44" s="35"/>
      <c r="CF44" s="35"/>
      <c r="CG44" s="35"/>
      <c r="CH44" s="35"/>
      <c r="CI44" s="35"/>
      <c r="CJ44" s="35"/>
      <c r="CK44" s="35"/>
      <c r="CL44" s="35"/>
      <c r="CM44" s="35"/>
      <c r="CN44" s="35"/>
      <c r="CO44" s="35"/>
      <c r="CP44" s="35"/>
      <c r="CQ44" s="35"/>
      <c r="CR44" s="35"/>
      <c r="CS44" s="35"/>
      <c r="CT44" s="35">
        <f t="shared" si="22"/>
        <v>0</v>
      </c>
    </row>
    <row r="45" spans="1:99" ht="14.4" customHeight="1" x14ac:dyDescent="0.25">
      <c r="B45" s="29"/>
      <c r="C45" s="30"/>
      <c r="D45" s="31"/>
      <c r="E45" s="32"/>
      <c r="F45" s="32"/>
      <c r="G45" s="32"/>
      <c r="H45" s="32"/>
      <c r="I45" s="32"/>
      <c r="J45" s="32"/>
      <c r="K45" s="32"/>
      <c r="L45" s="32" t="s">
        <v>16</v>
      </c>
      <c r="M45" s="32"/>
      <c r="N45" s="33" t="s">
        <v>17</v>
      </c>
      <c r="O45" s="23"/>
      <c r="P45" s="19"/>
      <c r="Q45" s="19"/>
      <c r="R45" s="34"/>
      <c r="S45" s="34"/>
      <c r="T45" s="34"/>
      <c r="U45" s="19"/>
      <c r="V45" s="19"/>
      <c r="W45" s="35"/>
      <c r="X45" s="36">
        <f t="shared" si="12"/>
        <v>0</v>
      </c>
      <c r="Y45" s="23"/>
      <c r="Z45" s="30"/>
      <c r="AA45" s="30"/>
      <c r="AB45" s="30"/>
      <c r="AC45" s="30"/>
      <c r="AD45" s="107"/>
      <c r="AE45" s="117"/>
      <c r="AF45" s="107"/>
      <c r="AG45" s="38"/>
      <c r="AH45" s="39"/>
      <c r="AI45" s="106">
        <f t="shared" si="13"/>
        <v>0</v>
      </c>
      <c r="AJ45" s="40">
        <f t="shared" si="4"/>
        <v>0</v>
      </c>
      <c r="AK45" s="40">
        <f t="shared" si="6"/>
        <v>0</v>
      </c>
      <c r="AL45" s="23"/>
      <c r="AM45" s="19"/>
      <c r="AN45" s="19"/>
      <c r="AO45" s="19"/>
      <c r="AP45" s="36">
        <f t="shared" si="14"/>
        <v>0</v>
      </c>
      <c r="AQ45" s="36">
        <f t="shared" si="15"/>
        <v>0</v>
      </c>
      <c r="AR45" s="36"/>
      <c r="AS45" s="25"/>
      <c r="AT45" s="41">
        <f t="shared" si="5"/>
        <v>0</v>
      </c>
      <c r="AU45" s="121">
        <f t="shared" si="16"/>
        <v>0</v>
      </c>
      <c r="AV45" s="13"/>
      <c r="AW45" s="41">
        <f t="shared" si="17"/>
        <v>0</v>
      </c>
      <c r="AX45" s="41"/>
      <c r="AY45" s="13"/>
      <c r="AZ45" s="19"/>
      <c r="BA45" s="42"/>
      <c r="BB45" s="2"/>
      <c r="BC45" s="43">
        <f t="shared" si="18"/>
        <v>0</v>
      </c>
      <c r="BD45" s="35"/>
      <c r="BE45" s="35"/>
      <c r="BF45" s="35"/>
      <c r="BG45" s="35"/>
      <c r="BH45" s="35"/>
      <c r="BI45" s="35"/>
      <c r="BJ45" s="35"/>
      <c r="BK45" s="35"/>
      <c r="BL45" s="35"/>
      <c r="BM45" s="35"/>
      <c r="BN45" s="35"/>
      <c r="BO45" s="35"/>
      <c r="BP45" s="35"/>
      <c r="BQ45" s="35"/>
      <c r="BR45" s="35"/>
      <c r="BS45" s="35"/>
      <c r="BT45" s="35"/>
      <c r="BU45" s="35"/>
      <c r="BV45" s="44"/>
      <c r="BW45" s="45"/>
      <c r="BX45" s="41">
        <f t="shared" si="19"/>
        <v>0</v>
      </c>
      <c r="BY45" s="41">
        <f t="shared" si="20"/>
        <v>0</v>
      </c>
      <c r="BZ45" s="13"/>
      <c r="CA45" s="43">
        <f t="shared" si="21"/>
        <v>0</v>
      </c>
      <c r="CB45" s="35"/>
      <c r="CC45" s="35"/>
      <c r="CD45" s="35"/>
      <c r="CE45" s="35"/>
      <c r="CF45" s="35"/>
      <c r="CG45" s="35"/>
      <c r="CH45" s="35"/>
      <c r="CI45" s="35"/>
      <c r="CJ45" s="35"/>
      <c r="CK45" s="35"/>
      <c r="CL45" s="35"/>
      <c r="CM45" s="35"/>
      <c r="CN45" s="35"/>
      <c r="CO45" s="35"/>
      <c r="CP45" s="35"/>
      <c r="CQ45" s="35"/>
      <c r="CR45" s="35"/>
      <c r="CS45" s="35"/>
      <c r="CT45" s="35">
        <f t="shared" si="22"/>
        <v>0</v>
      </c>
    </row>
    <row r="46" spans="1:99" ht="14.4" customHeight="1" x14ac:dyDescent="0.25">
      <c r="B46" s="29"/>
      <c r="C46" s="30"/>
      <c r="D46" s="31"/>
      <c r="E46" s="32"/>
      <c r="F46" s="32"/>
      <c r="G46" s="32"/>
      <c r="H46" s="32"/>
      <c r="I46" s="32"/>
      <c r="J46" s="32"/>
      <c r="K46" s="32"/>
      <c r="L46" s="32" t="s">
        <v>16</v>
      </c>
      <c r="M46" s="32"/>
      <c r="N46" s="33" t="s">
        <v>17</v>
      </c>
      <c r="O46" s="23"/>
      <c r="P46" s="19"/>
      <c r="Q46" s="19"/>
      <c r="R46" s="34"/>
      <c r="S46" s="34"/>
      <c r="T46" s="34"/>
      <c r="U46" s="19"/>
      <c r="V46" s="19"/>
      <c r="W46" s="35"/>
      <c r="X46" s="36">
        <f t="shared" si="12"/>
        <v>0</v>
      </c>
      <c r="Y46" s="23"/>
      <c r="Z46" s="30"/>
      <c r="AA46" s="30"/>
      <c r="AB46" s="30"/>
      <c r="AC46" s="30"/>
      <c r="AD46" s="107"/>
      <c r="AE46" s="117"/>
      <c r="AF46" s="107"/>
      <c r="AG46" s="38"/>
      <c r="AH46" s="39"/>
      <c r="AI46" s="106">
        <f t="shared" si="13"/>
        <v>0</v>
      </c>
      <c r="AJ46" s="40">
        <f t="shared" si="4"/>
        <v>0</v>
      </c>
      <c r="AK46" s="40">
        <f t="shared" si="6"/>
        <v>0</v>
      </c>
      <c r="AL46" s="23"/>
      <c r="AM46" s="19"/>
      <c r="AN46" s="19"/>
      <c r="AO46" s="19"/>
      <c r="AP46" s="36">
        <f t="shared" si="14"/>
        <v>0</v>
      </c>
      <c r="AQ46" s="36">
        <f t="shared" si="15"/>
        <v>0</v>
      </c>
      <c r="AR46" s="36"/>
      <c r="AS46" s="25"/>
      <c r="AT46" s="41">
        <f t="shared" si="5"/>
        <v>0</v>
      </c>
      <c r="AU46" s="121">
        <f t="shared" si="16"/>
        <v>0</v>
      </c>
      <c r="AV46" s="13"/>
      <c r="AW46" s="41">
        <f t="shared" si="17"/>
        <v>0</v>
      </c>
      <c r="AX46" s="41"/>
      <c r="AY46" s="13"/>
      <c r="AZ46" s="19"/>
      <c r="BA46" s="42"/>
      <c r="BB46" s="2"/>
      <c r="BC46" s="43">
        <f t="shared" si="18"/>
        <v>0</v>
      </c>
      <c r="BD46" s="35"/>
      <c r="BE46" s="35"/>
      <c r="BF46" s="35"/>
      <c r="BG46" s="35"/>
      <c r="BH46" s="35"/>
      <c r="BI46" s="35"/>
      <c r="BJ46" s="35"/>
      <c r="BK46" s="35"/>
      <c r="BL46" s="35"/>
      <c r="BM46" s="35"/>
      <c r="BN46" s="35"/>
      <c r="BO46" s="35"/>
      <c r="BP46" s="35"/>
      <c r="BQ46" s="35"/>
      <c r="BR46" s="35"/>
      <c r="BS46" s="35"/>
      <c r="BT46" s="35"/>
      <c r="BU46" s="35"/>
      <c r="BV46" s="44"/>
      <c r="BW46" s="45"/>
      <c r="BX46" s="41">
        <f t="shared" si="19"/>
        <v>0</v>
      </c>
      <c r="BY46" s="41">
        <f t="shared" si="20"/>
        <v>0</v>
      </c>
      <c r="BZ46" s="13"/>
      <c r="CA46" s="43">
        <f t="shared" si="21"/>
        <v>0</v>
      </c>
      <c r="CB46" s="35"/>
      <c r="CC46" s="35"/>
      <c r="CD46" s="35"/>
      <c r="CE46" s="35"/>
      <c r="CF46" s="35"/>
      <c r="CG46" s="35"/>
      <c r="CH46" s="35"/>
      <c r="CI46" s="35"/>
      <c r="CJ46" s="35"/>
      <c r="CK46" s="35"/>
      <c r="CL46" s="35"/>
      <c r="CM46" s="35"/>
      <c r="CN46" s="35"/>
      <c r="CO46" s="35"/>
      <c r="CP46" s="35"/>
      <c r="CQ46" s="35"/>
      <c r="CR46" s="35"/>
      <c r="CS46" s="35"/>
      <c r="CT46" s="35">
        <f t="shared" si="22"/>
        <v>0</v>
      </c>
    </row>
    <row r="47" spans="1:99" ht="14.4" customHeight="1" x14ac:dyDescent="0.25">
      <c r="B47" s="29"/>
      <c r="C47" s="30"/>
      <c r="D47" s="31"/>
      <c r="E47" s="32"/>
      <c r="F47" s="32"/>
      <c r="G47" s="32"/>
      <c r="H47" s="32"/>
      <c r="I47" s="32"/>
      <c r="J47" s="32"/>
      <c r="K47" s="32"/>
      <c r="L47" s="32" t="s">
        <v>16</v>
      </c>
      <c r="M47" s="32"/>
      <c r="N47" s="33" t="s">
        <v>17</v>
      </c>
      <c r="O47" s="23"/>
      <c r="P47" s="19"/>
      <c r="Q47" s="19"/>
      <c r="R47" s="34"/>
      <c r="S47" s="34"/>
      <c r="T47" s="34"/>
      <c r="U47" s="19"/>
      <c r="V47" s="19"/>
      <c r="W47" s="35"/>
      <c r="X47" s="36">
        <f t="shared" si="12"/>
        <v>0</v>
      </c>
      <c r="Y47" s="23"/>
      <c r="Z47" s="30"/>
      <c r="AA47" s="30"/>
      <c r="AB47" s="30"/>
      <c r="AC47" s="30"/>
      <c r="AD47" s="107"/>
      <c r="AE47" s="117"/>
      <c r="AF47" s="107"/>
      <c r="AG47" s="38"/>
      <c r="AH47" s="39"/>
      <c r="AI47" s="106">
        <f t="shared" si="13"/>
        <v>0</v>
      </c>
      <c r="AJ47" s="40">
        <f t="shared" si="4"/>
        <v>0</v>
      </c>
      <c r="AK47" s="40">
        <f t="shared" si="6"/>
        <v>0</v>
      </c>
      <c r="AL47" s="23"/>
      <c r="AM47" s="19"/>
      <c r="AN47" s="19"/>
      <c r="AO47" s="19"/>
      <c r="AP47" s="36">
        <f t="shared" si="14"/>
        <v>0</v>
      </c>
      <c r="AQ47" s="36">
        <f t="shared" si="15"/>
        <v>0</v>
      </c>
      <c r="AR47" s="36"/>
      <c r="AS47" s="25"/>
      <c r="AT47" s="41">
        <f t="shared" si="5"/>
        <v>0</v>
      </c>
      <c r="AU47" s="121">
        <f t="shared" si="16"/>
        <v>0</v>
      </c>
      <c r="AV47" s="13"/>
      <c r="AW47" s="41">
        <f t="shared" si="17"/>
        <v>0</v>
      </c>
      <c r="AX47" s="41"/>
      <c r="AY47" s="13"/>
      <c r="AZ47" s="19"/>
      <c r="BA47" s="42"/>
      <c r="BB47" s="2"/>
      <c r="BC47" s="43">
        <f t="shared" si="18"/>
        <v>0</v>
      </c>
      <c r="BD47" s="35"/>
      <c r="BE47" s="35"/>
      <c r="BF47" s="35"/>
      <c r="BG47" s="35"/>
      <c r="BH47" s="35"/>
      <c r="BI47" s="35"/>
      <c r="BJ47" s="35"/>
      <c r="BK47" s="35"/>
      <c r="BL47" s="35"/>
      <c r="BM47" s="35"/>
      <c r="BN47" s="35"/>
      <c r="BO47" s="35"/>
      <c r="BP47" s="35"/>
      <c r="BQ47" s="35"/>
      <c r="BR47" s="35"/>
      <c r="BS47" s="35"/>
      <c r="BT47" s="35"/>
      <c r="BU47" s="35"/>
      <c r="BV47" s="44"/>
      <c r="BW47" s="45"/>
      <c r="BX47" s="41">
        <f t="shared" si="19"/>
        <v>0</v>
      </c>
      <c r="BY47" s="41">
        <f t="shared" si="20"/>
        <v>0</v>
      </c>
      <c r="BZ47" s="13"/>
      <c r="CA47" s="43">
        <f t="shared" si="21"/>
        <v>0</v>
      </c>
      <c r="CB47" s="35"/>
      <c r="CC47" s="35"/>
      <c r="CD47" s="35"/>
      <c r="CE47" s="35"/>
      <c r="CF47" s="35"/>
      <c r="CG47" s="35"/>
      <c r="CH47" s="35"/>
      <c r="CI47" s="35"/>
      <c r="CJ47" s="35"/>
      <c r="CK47" s="35"/>
      <c r="CL47" s="35"/>
      <c r="CM47" s="35"/>
      <c r="CN47" s="35"/>
      <c r="CO47" s="35"/>
      <c r="CP47" s="35"/>
      <c r="CQ47" s="35"/>
      <c r="CR47" s="35"/>
      <c r="CS47" s="35"/>
      <c r="CT47" s="35">
        <f t="shared" si="22"/>
        <v>0</v>
      </c>
    </row>
    <row r="48" spans="1:99" ht="14.4" customHeight="1" x14ac:dyDescent="0.25">
      <c r="B48" s="29"/>
      <c r="C48" s="30"/>
      <c r="D48" s="31"/>
      <c r="E48" s="32"/>
      <c r="F48" s="32"/>
      <c r="G48" s="32"/>
      <c r="H48" s="32"/>
      <c r="I48" s="32"/>
      <c r="J48" s="32"/>
      <c r="K48" s="32"/>
      <c r="L48" s="32" t="s">
        <v>16</v>
      </c>
      <c r="M48" s="32"/>
      <c r="N48" s="33" t="s">
        <v>17</v>
      </c>
      <c r="O48" s="23"/>
      <c r="P48" s="19"/>
      <c r="Q48" s="19"/>
      <c r="R48" s="34"/>
      <c r="S48" s="34"/>
      <c r="T48" s="34"/>
      <c r="U48" s="19"/>
      <c r="V48" s="19"/>
      <c r="W48" s="35"/>
      <c r="X48" s="36">
        <f t="shared" si="12"/>
        <v>0</v>
      </c>
      <c r="Y48" s="23"/>
      <c r="Z48" s="30"/>
      <c r="AA48" s="30"/>
      <c r="AB48" s="30"/>
      <c r="AC48" s="30"/>
      <c r="AD48" s="107"/>
      <c r="AE48" s="117"/>
      <c r="AF48" s="107"/>
      <c r="AG48" s="38"/>
      <c r="AH48" s="39"/>
      <c r="AI48" s="106">
        <f t="shared" si="13"/>
        <v>0</v>
      </c>
      <c r="AJ48" s="40">
        <f t="shared" si="4"/>
        <v>0</v>
      </c>
      <c r="AK48" s="40">
        <f t="shared" si="6"/>
        <v>0</v>
      </c>
      <c r="AL48" s="23"/>
      <c r="AM48" s="19"/>
      <c r="AN48" s="19"/>
      <c r="AO48" s="19"/>
      <c r="AP48" s="36">
        <f t="shared" si="14"/>
        <v>0</v>
      </c>
      <c r="AQ48" s="36">
        <f t="shared" si="15"/>
        <v>0</v>
      </c>
      <c r="AR48" s="36"/>
      <c r="AS48" s="25"/>
      <c r="AT48" s="41">
        <f t="shared" si="5"/>
        <v>0</v>
      </c>
      <c r="AU48" s="121">
        <f t="shared" si="16"/>
        <v>0</v>
      </c>
      <c r="AV48" s="13"/>
      <c r="AW48" s="41">
        <f t="shared" si="17"/>
        <v>0</v>
      </c>
      <c r="AX48" s="41"/>
      <c r="AY48" s="13"/>
      <c r="AZ48" s="19"/>
      <c r="BA48" s="42"/>
      <c r="BB48" s="2"/>
      <c r="BC48" s="43">
        <f t="shared" si="18"/>
        <v>0</v>
      </c>
      <c r="BD48" s="35"/>
      <c r="BE48" s="35"/>
      <c r="BF48" s="35"/>
      <c r="BG48" s="35"/>
      <c r="BH48" s="35"/>
      <c r="BI48" s="35"/>
      <c r="BJ48" s="35"/>
      <c r="BK48" s="35"/>
      <c r="BL48" s="35"/>
      <c r="BM48" s="35"/>
      <c r="BN48" s="35"/>
      <c r="BO48" s="35"/>
      <c r="BP48" s="35"/>
      <c r="BQ48" s="35"/>
      <c r="BR48" s="35"/>
      <c r="BS48" s="35"/>
      <c r="BT48" s="35"/>
      <c r="BU48" s="35"/>
      <c r="BV48" s="44"/>
      <c r="BW48" s="45"/>
      <c r="BX48" s="41">
        <f t="shared" si="19"/>
        <v>0</v>
      </c>
      <c r="BY48" s="41">
        <f t="shared" si="20"/>
        <v>0</v>
      </c>
      <c r="BZ48" s="13"/>
      <c r="CA48" s="43">
        <f t="shared" si="21"/>
        <v>0</v>
      </c>
      <c r="CB48" s="35"/>
      <c r="CC48" s="35"/>
      <c r="CD48" s="35"/>
      <c r="CE48" s="35"/>
      <c r="CF48" s="35"/>
      <c r="CG48" s="35"/>
      <c r="CH48" s="35"/>
      <c r="CI48" s="35"/>
      <c r="CJ48" s="35"/>
      <c r="CK48" s="35"/>
      <c r="CL48" s="35"/>
      <c r="CM48" s="35"/>
      <c r="CN48" s="35"/>
      <c r="CO48" s="35"/>
      <c r="CP48" s="35"/>
      <c r="CQ48" s="35"/>
      <c r="CR48" s="35"/>
      <c r="CS48" s="35"/>
      <c r="CT48" s="35">
        <f t="shared" si="22"/>
        <v>0</v>
      </c>
    </row>
    <row r="49" spans="2:98" ht="14.4" customHeight="1" x14ac:dyDescent="0.25">
      <c r="B49" s="29"/>
      <c r="C49" s="30"/>
      <c r="D49" s="31"/>
      <c r="E49" s="32"/>
      <c r="F49" s="32"/>
      <c r="G49" s="32"/>
      <c r="H49" s="32"/>
      <c r="I49" s="32"/>
      <c r="J49" s="32"/>
      <c r="K49" s="32"/>
      <c r="L49" s="32" t="s">
        <v>16</v>
      </c>
      <c r="M49" s="32"/>
      <c r="N49" s="33" t="s">
        <v>17</v>
      </c>
      <c r="O49" s="23"/>
      <c r="P49" s="19"/>
      <c r="Q49" s="19"/>
      <c r="R49" s="34"/>
      <c r="S49" s="34"/>
      <c r="T49" s="34"/>
      <c r="U49" s="19"/>
      <c r="V49" s="19"/>
      <c r="W49" s="35"/>
      <c r="X49" s="36">
        <f t="shared" si="12"/>
        <v>0</v>
      </c>
      <c r="Y49" s="23"/>
      <c r="Z49" s="30"/>
      <c r="AA49" s="30"/>
      <c r="AB49" s="30"/>
      <c r="AC49" s="30"/>
      <c r="AD49" s="107"/>
      <c r="AE49" s="117"/>
      <c r="AF49" s="107"/>
      <c r="AG49" s="38"/>
      <c r="AH49" s="39"/>
      <c r="AI49" s="106">
        <f t="shared" si="13"/>
        <v>0</v>
      </c>
      <c r="AJ49" s="40">
        <f t="shared" si="4"/>
        <v>0</v>
      </c>
      <c r="AK49" s="40">
        <f t="shared" si="6"/>
        <v>0</v>
      </c>
      <c r="AL49" s="23"/>
      <c r="AM49" s="19"/>
      <c r="AN49" s="19"/>
      <c r="AO49" s="19"/>
      <c r="AP49" s="36">
        <f t="shared" si="14"/>
        <v>0</v>
      </c>
      <c r="AQ49" s="36">
        <f t="shared" si="15"/>
        <v>0</v>
      </c>
      <c r="AR49" s="36"/>
      <c r="AS49" s="25"/>
      <c r="AT49" s="41">
        <f t="shared" si="5"/>
        <v>0</v>
      </c>
      <c r="AU49" s="121">
        <f t="shared" si="16"/>
        <v>0</v>
      </c>
      <c r="AV49" s="13"/>
      <c r="AW49" s="41">
        <f t="shared" si="17"/>
        <v>0</v>
      </c>
      <c r="AX49" s="41"/>
      <c r="AY49" s="13"/>
      <c r="AZ49" s="19"/>
      <c r="BA49" s="42"/>
      <c r="BB49" s="2"/>
      <c r="BC49" s="43">
        <f t="shared" si="18"/>
        <v>0</v>
      </c>
      <c r="BD49" s="35"/>
      <c r="BE49" s="35"/>
      <c r="BF49" s="35"/>
      <c r="BG49" s="35"/>
      <c r="BH49" s="35"/>
      <c r="BI49" s="35"/>
      <c r="BJ49" s="35"/>
      <c r="BK49" s="35"/>
      <c r="BL49" s="35"/>
      <c r="BM49" s="35"/>
      <c r="BN49" s="35"/>
      <c r="BO49" s="35"/>
      <c r="BP49" s="35"/>
      <c r="BQ49" s="35"/>
      <c r="BR49" s="35"/>
      <c r="BS49" s="35"/>
      <c r="BT49" s="35"/>
      <c r="BU49" s="35"/>
      <c r="BV49" s="44"/>
      <c r="BW49" s="45"/>
      <c r="BX49" s="41">
        <f t="shared" si="19"/>
        <v>0</v>
      </c>
      <c r="BY49" s="41">
        <f t="shared" si="20"/>
        <v>0</v>
      </c>
      <c r="BZ49" s="13"/>
      <c r="CA49" s="43">
        <f t="shared" si="21"/>
        <v>0</v>
      </c>
      <c r="CB49" s="35"/>
      <c r="CC49" s="35"/>
      <c r="CD49" s="35"/>
      <c r="CE49" s="35"/>
      <c r="CF49" s="35"/>
      <c r="CG49" s="35"/>
      <c r="CH49" s="35"/>
      <c r="CI49" s="35"/>
      <c r="CJ49" s="35"/>
      <c r="CK49" s="35"/>
      <c r="CL49" s="35"/>
      <c r="CM49" s="35"/>
      <c r="CN49" s="35"/>
      <c r="CO49" s="35"/>
      <c r="CP49" s="35"/>
      <c r="CQ49" s="35"/>
      <c r="CR49" s="35"/>
      <c r="CS49" s="35"/>
      <c r="CT49" s="35">
        <f t="shared" si="22"/>
        <v>0</v>
      </c>
    </row>
    <row r="50" spans="2:98" ht="14.4" customHeight="1" x14ac:dyDescent="0.25">
      <c r="B50" s="29"/>
      <c r="C50" s="30"/>
      <c r="D50" s="31"/>
      <c r="E50" s="32"/>
      <c r="F50" s="32"/>
      <c r="G50" s="32"/>
      <c r="H50" s="32"/>
      <c r="I50" s="32"/>
      <c r="J50" s="32"/>
      <c r="K50" s="32"/>
      <c r="L50" s="32" t="s">
        <v>16</v>
      </c>
      <c r="M50" s="32"/>
      <c r="N50" s="33" t="s">
        <v>17</v>
      </c>
      <c r="O50" s="23"/>
      <c r="P50" s="19"/>
      <c r="Q50" s="19"/>
      <c r="R50" s="34"/>
      <c r="S50" s="34"/>
      <c r="T50" s="34"/>
      <c r="U50" s="19"/>
      <c r="V50" s="19"/>
      <c r="W50" s="35"/>
      <c r="X50" s="36">
        <f t="shared" si="12"/>
        <v>0</v>
      </c>
      <c r="Y50" s="23"/>
      <c r="Z50" s="30"/>
      <c r="AA50" s="30"/>
      <c r="AB50" s="30"/>
      <c r="AC50" s="30"/>
      <c r="AD50" s="107"/>
      <c r="AE50" s="117"/>
      <c r="AF50" s="107"/>
      <c r="AG50" s="38"/>
      <c r="AH50" s="39"/>
      <c r="AI50" s="106">
        <f t="shared" si="13"/>
        <v>0</v>
      </c>
      <c r="AJ50" s="40">
        <f t="shared" si="4"/>
        <v>0</v>
      </c>
      <c r="AK50" s="40">
        <f t="shared" si="6"/>
        <v>0</v>
      </c>
      <c r="AL50" s="23"/>
      <c r="AM50" s="19"/>
      <c r="AN50" s="19"/>
      <c r="AO50" s="19"/>
      <c r="AP50" s="36">
        <f t="shared" si="14"/>
        <v>0</v>
      </c>
      <c r="AQ50" s="36">
        <f t="shared" si="15"/>
        <v>0</v>
      </c>
      <c r="AR50" s="36"/>
      <c r="AS50" s="25"/>
      <c r="AT50" s="41">
        <f t="shared" si="5"/>
        <v>0</v>
      </c>
      <c r="AU50" s="121">
        <f t="shared" si="16"/>
        <v>0</v>
      </c>
      <c r="AV50" s="13"/>
      <c r="AW50" s="41">
        <f t="shared" si="17"/>
        <v>0</v>
      </c>
      <c r="AX50" s="41"/>
      <c r="AY50" s="13"/>
      <c r="AZ50" s="19"/>
      <c r="BA50" s="42"/>
      <c r="BB50" s="2"/>
      <c r="BC50" s="43">
        <f t="shared" si="18"/>
        <v>0</v>
      </c>
      <c r="BD50" s="35"/>
      <c r="BE50" s="35"/>
      <c r="BF50" s="35"/>
      <c r="BG50" s="35"/>
      <c r="BH50" s="35"/>
      <c r="BI50" s="35"/>
      <c r="BJ50" s="35"/>
      <c r="BK50" s="35"/>
      <c r="BL50" s="35"/>
      <c r="BM50" s="35"/>
      <c r="BN50" s="35"/>
      <c r="BO50" s="35"/>
      <c r="BP50" s="35"/>
      <c r="BQ50" s="35"/>
      <c r="BR50" s="35"/>
      <c r="BS50" s="35"/>
      <c r="BT50" s="35"/>
      <c r="BU50" s="35"/>
      <c r="BV50" s="44"/>
      <c r="BW50" s="45"/>
      <c r="BX50" s="41">
        <f t="shared" si="19"/>
        <v>0</v>
      </c>
      <c r="BY50" s="41">
        <f t="shared" si="20"/>
        <v>0</v>
      </c>
      <c r="BZ50" s="13"/>
      <c r="CA50" s="43">
        <f t="shared" si="21"/>
        <v>0</v>
      </c>
      <c r="CB50" s="35"/>
      <c r="CC50" s="35"/>
      <c r="CD50" s="35"/>
      <c r="CE50" s="35"/>
      <c r="CF50" s="35"/>
      <c r="CG50" s="35"/>
      <c r="CH50" s="35"/>
      <c r="CI50" s="35"/>
      <c r="CJ50" s="35"/>
      <c r="CK50" s="35"/>
      <c r="CL50" s="35"/>
      <c r="CM50" s="35"/>
      <c r="CN50" s="35"/>
      <c r="CO50" s="35"/>
      <c r="CP50" s="35"/>
      <c r="CQ50" s="35"/>
      <c r="CR50" s="35"/>
      <c r="CS50" s="35"/>
      <c r="CT50" s="35">
        <f t="shared" si="22"/>
        <v>0</v>
      </c>
    </row>
    <row r="51" spans="2:98" ht="14.4" customHeight="1" x14ac:dyDescent="0.25">
      <c r="B51" s="29"/>
      <c r="C51" s="30"/>
      <c r="D51" s="31"/>
      <c r="E51" s="32"/>
      <c r="F51" s="32"/>
      <c r="G51" s="32"/>
      <c r="H51" s="32"/>
      <c r="I51" s="32"/>
      <c r="J51" s="32"/>
      <c r="K51" s="32"/>
      <c r="L51" s="32" t="s">
        <v>16</v>
      </c>
      <c r="M51" s="32"/>
      <c r="N51" s="33" t="s">
        <v>17</v>
      </c>
      <c r="O51" s="23"/>
      <c r="P51" s="19"/>
      <c r="Q51" s="19"/>
      <c r="R51" s="34"/>
      <c r="S51" s="34"/>
      <c r="T51" s="34"/>
      <c r="U51" s="19"/>
      <c r="V51" s="19"/>
      <c r="W51" s="35"/>
      <c r="X51" s="36">
        <f t="shared" si="12"/>
        <v>0</v>
      </c>
      <c r="Y51" s="23"/>
      <c r="Z51" s="30"/>
      <c r="AA51" s="30"/>
      <c r="AB51" s="30"/>
      <c r="AC51" s="30"/>
      <c r="AD51" s="107"/>
      <c r="AE51" s="117"/>
      <c r="AF51" s="107"/>
      <c r="AG51" s="38"/>
      <c r="AH51" s="39"/>
      <c r="AI51" s="106">
        <f t="shared" si="13"/>
        <v>0</v>
      </c>
      <c r="AJ51" s="40">
        <f t="shared" si="4"/>
        <v>0</v>
      </c>
      <c r="AK51" s="40">
        <f t="shared" si="6"/>
        <v>0</v>
      </c>
      <c r="AL51" s="23"/>
      <c r="AM51" s="19"/>
      <c r="AN51" s="19"/>
      <c r="AO51" s="19"/>
      <c r="AP51" s="36">
        <f t="shared" si="14"/>
        <v>0</v>
      </c>
      <c r="AQ51" s="36">
        <f t="shared" si="15"/>
        <v>0</v>
      </c>
      <c r="AR51" s="36"/>
      <c r="AS51" s="25"/>
      <c r="AT51" s="41">
        <f t="shared" si="5"/>
        <v>0</v>
      </c>
      <c r="AU51" s="121">
        <f t="shared" si="16"/>
        <v>0</v>
      </c>
      <c r="AV51" s="13"/>
      <c r="AW51" s="41">
        <f t="shared" si="17"/>
        <v>0</v>
      </c>
      <c r="AX51" s="41"/>
      <c r="AY51" s="13"/>
      <c r="AZ51" s="19"/>
      <c r="BA51" s="42"/>
      <c r="BB51" s="2"/>
      <c r="BC51" s="43">
        <f t="shared" si="18"/>
        <v>0</v>
      </c>
      <c r="BD51" s="35"/>
      <c r="BE51" s="35"/>
      <c r="BF51" s="35"/>
      <c r="BG51" s="35"/>
      <c r="BH51" s="35"/>
      <c r="BI51" s="35"/>
      <c r="BJ51" s="35"/>
      <c r="BK51" s="35"/>
      <c r="BL51" s="35"/>
      <c r="BM51" s="35"/>
      <c r="BN51" s="35"/>
      <c r="BO51" s="35"/>
      <c r="BP51" s="35"/>
      <c r="BQ51" s="35"/>
      <c r="BR51" s="35"/>
      <c r="BS51" s="35"/>
      <c r="BT51" s="35"/>
      <c r="BU51" s="35"/>
      <c r="BV51" s="44"/>
      <c r="BW51" s="45"/>
      <c r="BX51" s="41">
        <f t="shared" si="19"/>
        <v>0</v>
      </c>
      <c r="BY51" s="41">
        <f t="shared" si="20"/>
        <v>0</v>
      </c>
      <c r="BZ51" s="13"/>
      <c r="CA51" s="43">
        <f t="shared" si="21"/>
        <v>0</v>
      </c>
      <c r="CB51" s="35"/>
      <c r="CC51" s="35"/>
      <c r="CD51" s="35"/>
      <c r="CE51" s="35"/>
      <c r="CF51" s="35"/>
      <c r="CG51" s="35"/>
      <c r="CH51" s="35"/>
      <c r="CI51" s="35"/>
      <c r="CJ51" s="35"/>
      <c r="CK51" s="35"/>
      <c r="CL51" s="35"/>
      <c r="CM51" s="35"/>
      <c r="CN51" s="35"/>
      <c r="CO51" s="35"/>
      <c r="CP51" s="35"/>
      <c r="CQ51" s="35"/>
      <c r="CR51" s="35"/>
      <c r="CS51" s="35"/>
      <c r="CT51" s="35">
        <f t="shared" si="22"/>
        <v>0</v>
      </c>
    </row>
    <row r="52" spans="2:98" ht="14.4" customHeight="1" x14ac:dyDescent="0.25">
      <c r="B52" s="29"/>
      <c r="C52" s="30"/>
      <c r="D52" s="31"/>
      <c r="E52" s="32"/>
      <c r="F52" s="32"/>
      <c r="G52" s="32"/>
      <c r="H52" s="32"/>
      <c r="I52" s="32"/>
      <c r="J52" s="32"/>
      <c r="K52" s="32"/>
      <c r="L52" s="32" t="s">
        <v>16</v>
      </c>
      <c r="M52" s="32"/>
      <c r="N52" s="33" t="s">
        <v>17</v>
      </c>
      <c r="O52" s="23"/>
      <c r="P52" s="19"/>
      <c r="Q52" s="19"/>
      <c r="R52" s="34"/>
      <c r="S52" s="34"/>
      <c r="T52" s="34"/>
      <c r="U52" s="19"/>
      <c r="V52" s="19"/>
      <c r="W52" s="35"/>
      <c r="X52" s="36">
        <f t="shared" si="12"/>
        <v>0</v>
      </c>
      <c r="Y52" s="23"/>
      <c r="Z52" s="30"/>
      <c r="AA52" s="30"/>
      <c r="AB52" s="30"/>
      <c r="AC52" s="30"/>
      <c r="AD52" s="107"/>
      <c r="AE52" s="117"/>
      <c r="AF52" s="107"/>
      <c r="AG52" s="38"/>
      <c r="AH52" s="39"/>
      <c r="AI52" s="106">
        <f t="shared" si="13"/>
        <v>0</v>
      </c>
      <c r="AJ52" s="40">
        <f t="shared" si="4"/>
        <v>0</v>
      </c>
      <c r="AK52" s="40">
        <f t="shared" si="6"/>
        <v>0</v>
      </c>
      <c r="AL52" s="23"/>
      <c r="AM52" s="19"/>
      <c r="AN52" s="19"/>
      <c r="AO52" s="19"/>
      <c r="AP52" s="36">
        <f t="shared" si="14"/>
        <v>0</v>
      </c>
      <c r="AQ52" s="36">
        <f t="shared" si="15"/>
        <v>0</v>
      </c>
      <c r="AR52" s="36"/>
      <c r="AS52" s="25"/>
      <c r="AT52" s="41">
        <f t="shared" si="5"/>
        <v>0</v>
      </c>
      <c r="AU52" s="121">
        <f t="shared" si="16"/>
        <v>0</v>
      </c>
      <c r="AV52" s="13"/>
      <c r="AW52" s="41">
        <f t="shared" si="17"/>
        <v>0</v>
      </c>
      <c r="AX52" s="41"/>
      <c r="AY52" s="13"/>
      <c r="AZ52" s="19"/>
      <c r="BA52" s="42"/>
      <c r="BB52" s="2"/>
      <c r="BC52" s="43">
        <f t="shared" si="18"/>
        <v>0</v>
      </c>
      <c r="BD52" s="35"/>
      <c r="BE52" s="35"/>
      <c r="BF52" s="35"/>
      <c r="BG52" s="35"/>
      <c r="BH52" s="35"/>
      <c r="BI52" s="35"/>
      <c r="BJ52" s="35"/>
      <c r="BK52" s="35"/>
      <c r="BL52" s="35"/>
      <c r="BM52" s="35"/>
      <c r="BN52" s="35"/>
      <c r="BO52" s="35"/>
      <c r="BP52" s="35"/>
      <c r="BQ52" s="35"/>
      <c r="BR52" s="35"/>
      <c r="BS52" s="35"/>
      <c r="BT52" s="35"/>
      <c r="BU52" s="35"/>
      <c r="BV52" s="44"/>
      <c r="BW52" s="45"/>
      <c r="BX52" s="41">
        <f t="shared" si="19"/>
        <v>0</v>
      </c>
      <c r="BY52" s="41">
        <f t="shared" si="20"/>
        <v>0</v>
      </c>
      <c r="BZ52" s="13"/>
      <c r="CA52" s="43">
        <f t="shared" si="21"/>
        <v>0</v>
      </c>
      <c r="CB52" s="35"/>
      <c r="CC52" s="35"/>
      <c r="CD52" s="35"/>
      <c r="CE52" s="35"/>
      <c r="CF52" s="35"/>
      <c r="CG52" s="35"/>
      <c r="CH52" s="35"/>
      <c r="CI52" s="35"/>
      <c r="CJ52" s="35"/>
      <c r="CK52" s="35"/>
      <c r="CL52" s="35"/>
      <c r="CM52" s="35"/>
      <c r="CN52" s="35"/>
      <c r="CO52" s="35"/>
      <c r="CP52" s="35"/>
      <c r="CQ52" s="35"/>
      <c r="CR52" s="35"/>
      <c r="CS52" s="35"/>
      <c r="CT52" s="35">
        <f t="shared" si="22"/>
        <v>0</v>
      </c>
    </row>
    <row r="53" spans="2:98" ht="14.4" customHeight="1" x14ac:dyDescent="0.25">
      <c r="B53" s="29"/>
      <c r="C53" s="30"/>
      <c r="D53" s="31"/>
      <c r="E53" s="32"/>
      <c r="F53" s="32"/>
      <c r="G53" s="32"/>
      <c r="H53" s="32"/>
      <c r="I53" s="32"/>
      <c r="J53" s="32"/>
      <c r="K53" s="32"/>
      <c r="L53" s="32" t="s">
        <v>16</v>
      </c>
      <c r="M53" s="32"/>
      <c r="N53" s="33" t="s">
        <v>17</v>
      </c>
      <c r="O53" s="23"/>
      <c r="P53" s="19"/>
      <c r="Q53" s="19"/>
      <c r="R53" s="34"/>
      <c r="S53" s="34"/>
      <c r="T53" s="34"/>
      <c r="U53" s="19"/>
      <c r="V53" s="19"/>
      <c r="W53" s="35"/>
      <c r="X53" s="36">
        <f t="shared" si="12"/>
        <v>0</v>
      </c>
      <c r="Y53" s="23"/>
      <c r="Z53" s="30"/>
      <c r="AA53" s="30"/>
      <c r="AB53" s="30"/>
      <c r="AC53" s="30"/>
      <c r="AD53" s="107"/>
      <c r="AE53" s="117"/>
      <c r="AF53" s="107"/>
      <c r="AG53" s="38"/>
      <c r="AH53" s="39"/>
      <c r="AI53" s="106">
        <f t="shared" si="13"/>
        <v>0</v>
      </c>
      <c r="AJ53" s="40">
        <f t="shared" si="4"/>
        <v>0</v>
      </c>
      <c r="AK53" s="40">
        <f t="shared" si="6"/>
        <v>0</v>
      </c>
      <c r="AL53" s="23"/>
      <c r="AM53" s="19"/>
      <c r="AN53" s="19"/>
      <c r="AO53" s="19"/>
      <c r="AP53" s="36">
        <f t="shared" si="14"/>
        <v>0</v>
      </c>
      <c r="AQ53" s="36">
        <f t="shared" si="15"/>
        <v>0</v>
      </c>
      <c r="AR53" s="36"/>
      <c r="AS53" s="25"/>
      <c r="AT53" s="41">
        <f t="shared" si="5"/>
        <v>0</v>
      </c>
      <c r="AU53" s="121">
        <f t="shared" si="16"/>
        <v>0</v>
      </c>
      <c r="AV53" s="13"/>
      <c r="AW53" s="41">
        <f t="shared" si="17"/>
        <v>0</v>
      </c>
      <c r="AX53" s="41"/>
      <c r="AY53" s="13"/>
      <c r="AZ53" s="19"/>
      <c r="BA53" s="42"/>
      <c r="BB53" s="2"/>
      <c r="BC53" s="43">
        <f t="shared" si="18"/>
        <v>0</v>
      </c>
      <c r="BD53" s="35"/>
      <c r="BE53" s="35"/>
      <c r="BF53" s="35"/>
      <c r="BG53" s="35"/>
      <c r="BH53" s="35"/>
      <c r="BI53" s="35"/>
      <c r="BJ53" s="35"/>
      <c r="BK53" s="35"/>
      <c r="BL53" s="35"/>
      <c r="BM53" s="35"/>
      <c r="BN53" s="35"/>
      <c r="BO53" s="35"/>
      <c r="BP53" s="35"/>
      <c r="BQ53" s="35"/>
      <c r="BR53" s="35"/>
      <c r="BS53" s="35"/>
      <c r="BT53" s="35"/>
      <c r="BU53" s="35"/>
      <c r="BV53" s="44"/>
      <c r="BW53" s="45"/>
      <c r="BX53" s="41">
        <f t="shared" si="19"/>
        <v>0</v>
      </c>
      <c r="BY53" s="41">
        <f t="shared" si="20"/>
        <v>0</v>
      </c>
      <c r="BZ53" s="13"/>
      <c r="CA53" s="43">
        <f t="shared" si="21"/>
        <v>0</v>
      </c>
      <c r="CB53" s="35"/>
      <c r="CC53" s="35"/>
      <c r="CD53" s="35"/>
      <c r="CE53" s="35"/>
      <c r="CF53" s="35"/>
      <c r="CG53" s="35"/>
      <c r="CH53" s="35"/>
      <c r="CI53" s="35"/>
      <c r="CJ53" s="35"/>
      <c r="CK53" s="35"/>
      <c r="CL53" s="35"/>
      <c r="CM53" s="35"/>
      <c r="CN53" s="35"/>
      <c r="CO53" s="35"/>
      <c r="CP53" s="35"/>
      <c r="CQ53" s="35"/>
      <c r="CR53" s="35"/>
      <c r="CS53" s="35"/>
      <c r="CT53" s="35">
        <f t="shared" si="22"/>
        <v>0</v>
      </c>
    </row>
    <row r="54" spans="2:98" ht="14.4" customHeight="1" x14ac:dyDescent="0.25">
      <c r="B54" s="29"/>
      <c r="C54" s="30"/>
      <c r="D54" s="31"/>
      <c r="E54" s="32"/>
      <c r="F54" s="32"/>
      <c r="G54" s="32"/>
      <c r="H54" s="32"/>
      <c r="I54" s="32"/>
      <c r="J54" s="32"/>
      <c r="K54" s="32"/>
      <c r="L54" s="32" t="s">
        <v>16</v>
      </c>
      <c r="M54" s="32"/>
      <c r="N54" s="33" t="s">
        <v>17</v>
      </c>
      <c r="O54" s="23"/>
      <c r="P54" s="19"/>
      <c r="Q54" s="19"/>
      <c r="R54" s="34"/>
      <c r="S54" s="34"/>
      <c r="T54" s="34"/>
      <c r="U54" s="19"/>
      <c r="V54" s="19"/>
      <c r="W54" s="35"/>
      <c r="X54" s="36">
        <f t="shared" si="12"/>
        <v>0</v>
      </c>
      <c r="Y54" s="23"/>
      <c r="Z54" s="30"/>
      <c r="AA54" s="30"/>
      <c r="AB54" s="30"/>
      <c r="AC54" s="30"/>
      <c r="AD54" s="107"/>
      <c r="AE54" s="117"/>
      <c r="AF54" s="107"/>
      <c r="AG54" s="38"/>
      <c r="AH54" s="39"/>
      <c r="AI54" s="106">
        <f t="shared" si="13"/>
        <v>0</v>
      </c>
      <c r="AJ54" s="40">
        <f t="shared" si="4"/>
        <v>0</v>
      </c>
      <c r="AK54" s="40">
        <f t="shared" si="6"/>
        <v>0</v>
      </c>
      <c r="AL54" s="23"/>
      <c r="AM54" s="19"/>
      <c r="AN54" s="19"/>
      <c r="AO54" s="19"/>
      <c r="AP54" s="36">
        <f t="shared" si="14"/>
        <v>0</v>
      </c>
      <c r="AQ54" s="36">
        <f t="shared" si="15"/>
        <v>0</v>
      </c>
      <c r="AR54" s="36"/>
      <c r="AS54" s="25"/>
      <c r="AT54" s="41">
        <f t="shared" si="5"/>
        <v>0</v>
      </c>
      <c r="AU54" s="121">
        <f t="shared" si="16"/>
        <v>0</v>
      </c>
      <c r="AV54" s="13"/>
      <c r="AW54" s="41">
        <f t="shared" si="17"/>
        <v>0</v>
      </c>
      <c r="AX54" s="41"/>
      <c r="AY54" s="13"/>
      <c r="AZ54" s="19"/>
      <c r="BA54" s="42"/>
      <c r="BB54" s="2"/>
      <c r="BC54" s="43">
        <f t="shared" si="18"/>
        <v>0</v>
      </c>
      <c r="BD54" s="35"/>
      <c r="BE54" s="35"/>
      <c r="BF54" s="35"/>
      <c r="BG54" s="35"/>
      <c r="BH54" s="35"/>
      <c r="BI54" s="35"/>
      <c r="BJ54" s="35"/>
      <c r="BK54" s="35"/>
      <c r="BL54" s="35"/>
      <c r="BM54" s="35"/>
      <c r="BN54" s="35"/>
      <c r="BO54" s="35"/>
      <c r="BP54" s="35"/>
      <c r="BQ54" s="35"/>
      <c r="BR54" s="35"/>
      <c r="BS54" s="35"/>
      <c r="BT54" s="35"/>
      <c r="BU54" s="35"/>
      <c r="BV54" s="44"/>
      <c r="BW54" s="45"/>
      <c r="BX54" s="41">
        <f t="shared" si="19"/>
        <v>0</v>
      </c>
      <c r="BY54" s="41">
        <f t="shared" si="20"/>
        <v>0</v>
      </c>
      <c r="BZ54" s="13"/>
      <c r="CA54" s="43">
        <f t="shared" si="21"/>
        <v>0</v>
      </c>
      <c r="CB54" s="35"/>
      <c r="CC54" s="35"/>
      <c r="CD54" s="35"/>
      <c r="CE54" s="35"/>
      <c r="CF54" s="35"/>
      <c r="CG54" s="35"/>
      <c r="CH54" s="35"/>
      <c r="CI54" s="35"/>
      <c r="CJ54" s="35"/>
      <c r="CK54" s="35"/>
      <c r="CL54" s="35"/>
      <c r="CM54" s="35"/>
      <c r="CN54" s="35"/>
      <c r="CO54" s="35"/>
      <c r="CP54" s="35"/>
      <c r="CQ54" s="35"/>
      <c r="CR54" s="35"/>
      <c r="CS54" s="35"/>
      <c r="CT54" s="35">
        <f t="shared" si="22"/>
        <v>0</v>
      </c>
    </row>
    <row r="55" spans="2:98" ht="14.4" customHeight="1" x14ac:dyDescent="0.25">
      <c r="B55" s="29"/>
      <c r="C55" s="30"/>
      <c r="D55" s="31"/>
      <c r="E55" s="32"/>
      <c r="F55" s="32"/>
      <c r="G55" s="32"/>
      <c r="H55" s="32"/>
      <c r="I55" s="32"/>
      <c r="J55" s="32"/>
      <c r="K55" s="32"/>
      <c r="L55" s="32" t="s">
        <v>16</v>
      </c>
      <c r="M55" s="32"/>
      <c r="N55" s="33" t="s">
        <v>17</v>
      </c>
      <c r="O55" s="23"/>
      <c r="P55" s="19"/>
      <c r="Q55" s="19"/>
      <c r="R55" s="34"/>
      <c r="S55" s="34"/>
      <c r="T55" s="34"/>
      <c r="U55" s="19"/>
      <c r="V55" s="19"/>
      <c r="W55" s="35"/>
      <c r="X55" s="36">
        <f t="shared" si="12"/>
        <v>0</v>
      </c>
      <c r="Y55" s="23"/>
      <c r="Z55" s="30"/>
      <c r="AA55" s="30"/>
      <c r="AB55" s="30"/>
      <c r="AC55" s="30"/>
      <c r="AD55" s="107"/>
      <c r="AE55" s="117"/>
      <c r="AF55" s="107"/>
      <c r="AG55" s="38"/>
      <c r="AH55" s="39"/>
      <c r="AI55" s="106">
        <f t="shared" si="13"/>
        <v>0</v>
      </c>
      <c r="AJ55" s="40">
        <f t="shared" si="4"/>
        <v>0</v>
      </c>
      <c r="AK55" s="40">
        <f t="shared" si="6"/>
        <v>0</v>
      </c>
      <c r="AL55" s="23"/>
      <c r="AM55" s="19"/>
      <c r="AN55" s="19"/>
      <c r="AO55" s="19"/>
      <c r="AP55" s="36">
        <f t="shared" si="14"/>
        <v>0</v>
      </c>
      <c r="AQ55" s="36">
        <f t="shared" si="15"/>
        <v>0</v>
      </c>
      <c r="AR55" s="36"/>
      <c r="AS55" s="25"/>
      <c r="AT55" s="41">
        <f t="shared" si="5"/>
        <v>0</v>
      </c>
      <c r="AU55" s="121">
        <f t="shared" si="16"/>
        <v>0</v>
      </c>
      <c r="AV55" s="13"/>
      <c r="AW55" s="41">
        <f t="shared" si="17"/>
        <v>0</v>
      </c>
      <c r="AX55" s="41"/>
      <c r="AY55" s="13"/>
      <c r="AZ55" s="19"/>
      <c r="BA55" s="42"/>
      <c r="BB55" s="2"/>
      <c r="BC55" s="43">
        <f t="shared" si="18"/>
        <v>0</v>
      </c>
      <c r="BD55" s="35"/>
      <c r="BE55" s="35"/>
      <c r="BF55" s="35"/>
      <c r="BG55" s="35"/>
      <c r="BH55" s="35"/>
      <c r="BI55" s="35"/>
      <c r="BJ55" s="35"/>
      <c r="BK55" s="35"/>
      <c r="BL55" s="35"/>
      <c r="BM55" s="35"/>
      <c r="BN55" s="35"/>
      <c r="BO55" s="35"/>
      <c r="BP55" s="35"/>
      <c r="BQ55" s="35"/>
      <c r="BR55" s="35"/>
      <c r="BS55" s="35"/>
      <c r="BT55" s="35"/>
      <c r="BU55" s="35"/>
      <c r="BV55" s="44"/>
      <c r="BW55" s="45"/>
      <c r="BX55" s="41">
        <f t="shared" si="19"/>
        <v>0</v>
      </c>
      <c r="BY55" s="41">
        <f t="shared" si="20"/>
        <v>0</v>
      </c>
      <c r="BZ55" s="13"/>
      <c r="CA55" s="43">
        <f t="shared" si="21"/>
        <v>0</v>
      </c>
      <c r="CB55" s="35"/>
      <c r="CC55" s="35"/>
      <c r="CD55" s="35"/>
      <c r="CE55" s="35"/>
      <c r="CF55" s="35"/>
      <c r="CG55" s="35"/>
      <c r="CH55" s="35"/>
      <c r="CI55" s="35"/>
      <c r="CJ55" s="35"/>
      <c r="CK55" s="35"/>
      <c r="CL55" s="35"/>
      <c r="CM55" s="35"/>
      <c r="CN55" s="35"/>
      <c r="CO55" s="35"/>
      <c r="CP55" s="35"/>
      <c r="CQ55" s="35"/>
      <c r="CR55" s="35"/>
      <c r="CS55" s="35"/>
      <c r="CT55" s="35">
        <f t="shared" si="22"/>
        <v>0</v>
      </c>
    </row>
    <row r="56" spans="2:98" ht="14.4" customHeight="1" x14ac:dyDescent="0.25">
      <c r="B56" s="29"/>
      <c r="C56" s="30"/>
      <c r="D56" s="31"/>
      <c r="E56" s="32"/>
      <c r="F56" s="32"/>
      <c r="G56" s="32"/>
      <c r="H56" s="32"/>
      <c r="I56" s="32"/>
      <c r="J56" s="32"/>
      <c r="K56" s="32"/>
      <c r="L56" s="32" t="s">
        <v>16</v>
      </c>
      <c r="M56" s="32"/>
      <c r="N56" s="33" t="s">
        <v>17</v>
      </c>
      <c r="O56" s="23"/>
      <c r="P56" s="19"/>
      <c r="Q56" s="19"/>
      <c r="R56" s="34"/>
      <c r="S56" s="34"/>
      <c r="T56" s="34"/>
      <c r="U56" s="19"/>
      <c r="V56" s="19"/>
      <c r="W56" s="35"/>
      <c r="X56" s="36">
        <f t="shared" si="12"/>
        <v>0</v>
      </c>
      <c r="Y56" s="23"/>
      <c r="Z56" s="30"/>
      <c r="AA56" s="30"/>
      <c r="AB56" s="30"/>
      <c r="AC56" s="30"/>
      <c r="AD56" s="107"/>
      <c r="AE56" s="117"/>
      <c r="AF56" s="107"/>
      <c r="AG56" s="38"/>
      <c r="AH56" s="39"/>
      <c r="AI56" s="106">
        <f t="shared" si="13"/>
        <v>0</v>
      </c>
      <c r="AJ56" s="40">
        <f t="shared" si="4"/>
        <v>0</v>
      </c>
      <c r="AK56" s="40">
        <f t="shared" si="6"/>
        <v>0</v>
      </c>
      <c r="AL56" s="23"/>
      <c r="AM56" s="19"/>
      <c r="AN56" s="19"/>
      <c r="AO56" s="19"/>
      <c r="AP56" s="36">
        <f t="shared" si="14"/>
        <v>0</v>
      </c>
      <c r="AQ56" s="36">
        <f t="shared" si="15"/>
        <v>0</v>
      </c>
      <c r="AR56" s="36"/>
      <c r="AS56" s="25"/>
      <c r="AT56" s="41">
        <f t="shared" si="5"/>
        <v>0</v>
      </c>
      <c r="AU56" s="121">
        <f t="shared" si="16"/>
        <v>0</v>
      </c>
      <c r="AV56" s="13"/>
      <c r="AW56" s="41">
        <f t="shared" si="17"/>
        <v>0</v>
      </c>
      <c r="AX56" s="41"/>
      <c r="AY56" s="13"/>
      <c r="AZ56" s="19"/>
      <c r="BA56" s="42"/>
      <c r="BB56" s="2"/>
      <c r="BC56" s="43">
        <f t="shared" si="18"/>
        <v>0</v>
      </c>
      <c r="BD56" s="35"/>
      <c r="BE56" s="35"/>
      <c r="BF56" s="35"/>
      <c r="BG56" s="35"/>
      <c r="BH56" s="35"/>
      <c r="BI56" s="35"/>
      <c r="BJ56" s="35"/>
      <c r="BK56" s="35"/>
      <c r="BL56" s="35"/>
      <c r="BM56" s="35"/>
      <c r="BN56" s="35"/>
      <c r="BO56" s="35"/>
      <c r="BP56" s="35"/>
      <c r="BQ56" s="35"/>
      <c r="BR56" s="35"/>
      <c r="BS56" s="35"/>
      <c r="BT56" s="35"/>
      <c r="BU56" s="35"/>
      <c r="BV56" s="44"/>
      <c r="BW56" s="45"/>
      <c r="BX56" s="41">
        <f t="shared" si="19"/>
        <v>0</v>
      </c>
      <c r="BY56" s="41">
        <f t="shared" si="20"/>
        <v>0</v>
      </c>
      <c r="BZ56" s="13"/>
      <c r="CA56" s="43">
        <f t="shared" si="21"/>
        <v>0</v>
      </c>
      <c r="CB56" s="35"/>
      <c r="CC56" s="35"/>
      <c r="CD56" s="35"/>
      <c r="CE56" s="35"/>
      <c r="CF56" s="35"/>
      <c r="CG56" s="35"/>
      <c r="CH56" s="35"/>
      <c r="CI56" s="35"/>
      <c r="CJ56" s="35"/>
      <c r="CK56" s="35"/>
      <c r="CL56" s="35"/>
      <c r="CM56" s="35"/>
      <c r="CN56" s="35"/>
      <c r="CO56" s="35"/>
      <c r="CP56" s="35"/>
      <c r="CQ56" s="35"/>
      <c r="CR56" s="35"/>
      <c r="CS56" s="35"/>
      <c r="CT56" s="35">
        <f t="shared" si="22"/>
        <v>0</v>
      </c>
    </row>
    <row r="57" spans="2:98" ht="14.4" customHeight="1" x14ac:dyDescent="0.25">
      <c r="B57" s="29"/>
      <c r="C57" s="30"/>
      <c r="D57" s="31"/>
      <c r="E57" s="32"/>
      <c r="F57" s="32"/>
      <c r="G57" s="32"/>
      <c r="H57" s="32"/>
      <c r="I57" s="32"/>
      <c r="J57" s="32"/>
      <c r="K57" s="32"/>
      <c r="L57" s="32" t="s">
        <v>16</v>
      </c>
      <c r="M57" s="32"/>
      <c r="N57" s="33" t="s">
        <v>17</v>
      </c>
      <c r="O57" s="23"/>
      <c r="P57" s="19"/>
      <c r="Q57" s="19"/>
      <c r="R57" s="34"/>
      <c r="S57" s="34"/>
      <c r="T57" s="34"/>
      <c r="U57" s="19"/>
      <c r="V57" s="19"/>
      <c r="W57" s="35"/>
      <c r="X57" s="36">
        <f t="shared" si="12"/>
        <v>0</v>
      </c>
      <c r="Y57" s="23"/>
      <c r="Z57" s="30"/>
      <c r="AA57" s="30"/>
      <c r="AB57" s="30"/>
      <c r="AC57" s="30"/>
      <c r="AD57" s="107"/>
      <c r="AE57" s="117"/>
      <c r="AF57" s="107"/>
      <c r="AG57" s="38"/>
      <c r="AH57" s="39"/>
      <c r="AI57" s="106">
        <f t="shared" si="13"/>
        <v>0</v>
      </c>
      <c r="AJ57" s="40">
        <f t="shared" si="4"/>
        <v>0</v>
      </c>
      <c r="AK57" s="40">
        <f t="shared" si="6"/>
        <v>0</v>
      </c>
      <c r="AL57" s="23"/>
      <c r="AM57" s="19"/>
      <c r="AN57" s="19"/>
      <c r="AO57" s="19"/>
      <c r="AP57" s="36">
        <f t="shared" si="14"/>
        <v>0</v>
      </c>
      <c r="AQ57" s="36">
        <f t="shared" si="15"/>
        <v>0</v>
      </c>
      <c r="AR57" s="36"/>
      <c r="AS57" s="25"/>
      <c r="AT57" s="41">
        <f t="shared" si="5"/>
        <v>0</v>
      </c>
      <c r="AU57" s="121">
        <f t="shared" si="16"/>
        <v>0</v>
      </c>
      <c r="AV57" s="13"/>
      <c r="AW57" s="41">
        <f t="shared" si="17"/>
        <v>0</v>
      </c>
      <c r="AX57" s="41"/>
      <c r="AY57" s="13"/>
      <c r="AZ57" s="19"/>
      <c r="BA57" s="42"/>
      <c r="BB57" s="2"/>
      <c r="BC57" s="43">
        <f t="shared" si="18"/>
        <v>0</v>
      </c>
      <c r="BD57" s="35"/>
      <c r="BE57" s="35"/>
      <c r="BF57" s="35"/>
      <c r="BG57" s="35"/>
      <c r="BH57" s="35"/>
      <c r="BI57" s="35"/>
      <c r="BJ57" s="35"/>
      <c r="BK57" s="35"/>
      <c r="BL57" s="35"/>
      <c r="BM57" s="35"/>
      <c r="BN57" s="35"/>
      <c r="BO57" s="35"/>
      <c r="BP57" s="35"/>
      <c r="BQ57" s="35"/>
      <c r="BR57" s="35"/>
      <c r="BS57" s="35"/>
      <c r="BT57" s="35"/>
      <c r="BU57" s="35"/>
      <c r="BV57" s="44"/>
      <c r="BW57" s="45"/>
      <c r="BX57" s="41">
        <f t="shared" si="19"/>
        <v>0</v>
      </c>
      <c r="BY57" s="41">
        <f t="shared" si="20"/>
        <v>0</v>
      </c>
      <c r="BZ57" s="13"/>
      <c r="CA57" s="43">
        <f t="shared" si="21"/>
        <v>0</v>
      </c>
      <c r="CB57" s="35"/>
      <c r="CC57" s="35"/>
      <c r="CD57" s="35"/>
      <c r="CE57" s="35"/>
      <c r="CF57" s="35"/>
      <c r="CG57" s="35"/>
      <c r="CH57" s="35"/>
      <c r="CI57" s="35"/>
      <c r="CJ57" s="35"/>
      <c r="CK57" s="35"/>
      <c r="CL57" s="35"/>
      <c r="CM57" s="35"/>
      <c r="CN57" s="35"/>
      <c r="CO57" s="35"/>
      <c r="CP57" s="35"/>
      <c r="CQ57" s="35"/>
      <c r="CR57" s="35"/>
      <c r="CS57" s="35"/>
      <c r="CT57" s="35">
        <f t="shared" si="22"/>
        <v>0</v>
      </c>
    </row>
    <row r="58" spans="2:98" ht="14.4" customHeight="1" x14ac:dyDescent="0.25">
      <c r="B58" s="29"/>
      <c r="C58" s="30"/>
      <c r="D58" s="31"/>
      <c r="E58" s="32"/>
      <c r="F58" s="32"/>
      <c r="G58" s="32"/>
      <c r="H58" s="32"/>
      <c r="I58" s="32"/>
      <c r="J58" s="32"/>
      <c r="K58" s="32"/>
      <c r="L58" s="32" t="s">
        <v>16</v>
      </c>
      <c r="M58" s="32"/>
      <c r="N58" s="33" t="s">
        <v>17</v>
      </c>
      <c r="O58" s="23"/>
      <c r="P58" s="19"/>
      <c r="Q58" s="19"/>
      <c r="R58" s="34"/>
      <c r="S58" s="34"/>
      <c r="T58" s="34"/>
      <c r="U58" s="19"/>
      <c r="V58" s="19"/>
      <c r="W58" s="35"/>
      <c r="X58" s="36">
        <f t="shared" si="12"/>
        <v>0</v>
      </c>
      <c r="Y58" s="23"/>
      <c r="Z58" s="30"/>
      <c r="AA58" s="30"/>
      <c r="AB58" s="30"/>
      <c r="AC58" s="30"/>
      <c r="AD58" s="107"/>
      <c r="AE58" s="117"/>
      <c r="AF58" s="107"/>
      <c r="AG58" s="38"/>
      <c r="AH58" s="39"/>
      <c r="AI58" s="106">
        <f t="shared" si="13"/>
        <v>0</v>
      </c>
      <c r="AJ58" s="40">
        <f t="shared" si="4"/>
        <v>0</v>
      </c>
      <c r="AK58" s="40">
        <f t="shared" si="6"/>
        <v>0</v>
      </c>
      <c r="AL58" s="23"/>
      <c r="AM58" s="19"/>
      <c r="AN58" s="19"/>
      <c r="AO58" s="19"/>
      <c r="AP58" s="36">
        <f t="shared" si="14"/>
        <v>0</v>
      </c>
      <c r="AQ58" s="36">
        <f t="shared" si="15"/>
        <v>0</v>
      </c>
      <c r="AR58" s="36"/>
      <c r="AS58" s="25"/>
      <c r="AT58" s="41">
        <f t="shared" si="5"/>
        <v>0</v>
      </c>
      <c r="AU58" s="121">
        <f t="shared" si="16"/>
        <v>0</v>
      </c>
      <c r="AV58" s="13"/>
      <c r="AW58" s="41">
        <f t="shared" si="17"/>
        <v>0</v>
      </c>
      <c r="AX58" s="41"/>
      <c r="AY58" s="13"/>
      <c r="AZ58" s="19"/>
      <c r="BA58" s="42"/>
      <c r="BB58" s="2"/>
      <c r="BC58" s="43">
        <f t="shared" si="18"/>
        <v>0</v>
      </c>
      <c r="BD58" s="35"/>
      <c r="BE58" s="35"/>
      <c r="BF58" s="35"/>
      <c r="BG58" s="35"/>
      <c r="BH58" s="35"/>
      <c r="BI58" s="35"/>
      <c r="BJ58" s="35"/>
      <c r="BK58" s="35"/>
      <c r="BL58" s="35"/>
      <c r="BM58" s="35"/>
      <c r="BN58" s="35"/>
      <c r="BO58" s="35"/>
      <c r="BP58" s="35"/>
      <c r="BQ58" s="35"/>
      <c r="BR58" s="35"/>
      <c r="BS58" s="35"/>
      <c r="BT58" s="35"/>
      <c r="BU58" s="35"/>
      <c r="BV58" s="44"/>
      <c r="BW58" s="45"/>
      <c r="BX58" s="41">
        <f t="shared" si="19"/>
        <v>0</v>
      </c>
      <c r="BY58" s="41">
        <f t="shared" si="20"/>
        <v>0</v>
      </c>
      <c r="BZ58" s="13"/>
      <c r="CA58" s="43">
        <f t="shared" si="21"/>
        <v>0</v>
      </c>
      <c r="CB58" s="35"/>
      <c r="CC58" s="35"/>
      <c r="CD58" s="35"/>
      <c r="CE58" s="35"/>
      <c r="CF58" s="35"/>
      <c r="CG58" s="35"/>
      <c r="CH58" s="35"/>
      <c r="CI58" s="35"/>
      <c r="CJ58" s="35"/>
      <c r="CK58" s="35"/>
      <c r="CL58" s="35"/>
      <c r="CM58" s="35"/>
      <c r="CN58" s="35"/>
      <c r="CO58" s="35"/>
      <c r="CP58" s="35"/>
      <c r="CQ58" s="35"/>
      <c r="CR58" s="35"/>
      <c r="CS58" s="35"/>
      <c r="CT58" s="35">
        <f t="shared" si="22"/>
        <v>0</v>
      </c>
    </row>
    <row r="59" spans="2:98" ht="14.4" customHeight="1" x14ac:dyDescent="0.25">
      <c r="B59" s="29"/>
      <c r="C59" s="30"/>
      <c r="D59" s="31"/>
      <c r="E59" s="32"/>
      <c r="F59" s="32"/>
      <c r="G59" s="32"/>
      <c r="H59" s="32"/>
      <c r="I59" s="32"/>
      <c r="J59" s="32"/>
      <c r="K59" s="32"/>
      <c r="L59" s="32" t="s">
        <v>16</v>
      </c>
      <c r="M59" s="32"/>
      <c r="N59" s="33" t="s">
        <v>17</v>
      </c>
      <c r="O59" s="23"/>
      <c r="P59" s="19"/>
      <c r="Q59" s="19"/>
      <c r="R59" s="34"/>
      <c r="S59" s="34"/>
      <c r="T59" s="34"/>
      <c r="U59" s="19"/>
      <c r="V59" s="19"/>
      <c r="W59" s="35"/>
      <c r="X59" s="36">
        <f t="shared" si="12"/>
        <v>0</v>
      </c>
      <c r="Y59" s="23"/>
      <c r="Z59" s="30"/>
      <c r="AA59" s="30"/>
      <c r="AB59" s="30"/>
      <c r="AC59" s="30"/>
      <c r="AD59" s="107"/>
      <c r="AE59" s="117"/>
      <c r="AF59" s="107"/>
      <c r="AG59" s="38"/>
      <c r="AH59" s="39"/>
      <c r="AI59" s="106">
        <f t="shared" si="13"/>
        <v>0</v>
      </c>
      <c r="AJ59" s="40">
        <f t="shared" si="4"/>
        <v>0</v>
      </c>
      <c r="AK59" s="40">
        <f t="shared" si="6"/>
        <v>0</v>
      </c>
      <c r="AL59" s="23"/>
      <c r="AM59" s="19"/>
      <c r="AN59" s="19"/>
      <c r="AO59" s="19"/>
      <c r="AP59" s="36">
        <f t="shared" si="14"/>
        <v>0</v>
      </c>
      <c r="AQ59" s="36">
        <f t="shared" si="15"/>
        <v>0</v>
      </c>
      <c r="AR59" s="36"/>
      <c r="AS59" s="25"/>
      <c r="AT59" s="41">
        <f t="shared" si="5"/>
        <v>0</v>
      </c>
      <c r="AU59" s="121">
        <f t="shared" si="16"/>
        <v>0</v>
      </c>
      <c r="AV59" s="13"/>
      <c r="AW59" s="41">
        <f t="shared" si="17"/>
        <v>0</v>
      </c>
      <c r="AX59" s="41"/>
      <c r="AY59" s="13"/>
      <c r="AZ59" s="19"/>
      <c r="BA59" s="42"/>
      <c r="BB59" s="2"/>
      <c r="BC59" s="43">
        <f t="shared" si="18"/>
        <v>0</v>
      </c>
      <c r="BD59" s="35"/>
      <c r="BE59" s="35"/>
      <c r="BF59" s="35"/>
      <c r="BG59" s="35"/>
      <c r="BH59" s="35"/>
      <c r="BI59" s="35"/>
      <c r="BJ59" s="35"/>
      <c r="BK59" s="35"/>
      <c r="BL59" s="35"/>
      <c r="BM59" s="35"/>
      <c r="BN59" s="35"/>
      <c r="BO59" s="35"/>
      <c r="BP59" s="35"/>
      <c r="BQ59" s="35"/>
      <c r="BR59" s="35"/>
      <c r="BS59" s="35"/>
      <c r="BT59" s="35"/>
      <c r="BU59" s="35"/>
      <c r="BV59" s="44"/>
      <c r="BW59" s="45"/>
      <c r="BX59" s="41">
        <f t="shared" si="19"/>
        <v>0</v>
      </c>
      <c r="BY59" s="41">
        <f t="shared" si="20"/>
        <v>0</v>
      </c>
      <c r="BZ59" s="13"/>
      <c r="CA59" s="43">
        <f t="shared" si="21"/>
        <v>0</v>
      </c>
      <c r="CB59" s="35"/>
      <c r="CC59" s="35"/>
      <c r="CD59" s="35"/>
      <c r="CE59" s="35"/>
      <c r="CF59" s="35"/>
      <c r="CG59" s="35"/>
      <c r="CH59" s="35"/>
      <c r="CI59" s="35"/>
      <c r="CJ59" s="35"/>
      <c r="CK59" s="35"/>
      <c r="CL59" s="35"/>
      <c r="CM59" s="35"/>
      <c r="CN59" s="35"/>
      <c r="CO59" s="35"/>
      <c r="CP59" s="35"/>
      <c r="CQ59" s="35"/>
      <c r="CR59" s="35"/>
      <c r="CS59" s="35"/>
      <c r="CT59" s="35">
        <f t="shared" si="22"/>
        <v>0</v>
      </c>
    </row>
    <row r="60" spans="2:98" ht="14.4" customHeight="1" x14ac:dyDescent="0.25">
      <c r="B60" s="29"/>
      <c r="C60" s="30"/>
      <c r="D60" s="31"/>
      <c r="E60" s="32"/>
      <c r="F60" s="32"/>
      <c r="G60" s="32"/>
      <c r="H60" s="32"/>
      <c r="I60" s="32"/>
      <c r="J60" s="32"/>
      <c r="K60" s="32"/>
      <c r="L60" s="32" t="s">
        <v>16</v>
      </c>
      <c r="M60" s="32"/>
      <c r="N60" s="33" t="s">
        <v>17</v>
      </c>
      <c r="O60" s="23"/>
      <c r="P60" s="19"/>
      <c r="Q60" s="19"/>
      <c r="R60" s="34"/>
      <c r="S60" s="34"/>
      <c r="T60" s="34"/>
      <c r="U60" s="19"/>
      <c r="V60" s="19"/>
      <c r="W60" s="35"/>
      <c r="X60" s="36">
        <f t="shared" si="12"/>
        <v>0</v>
      </c>
      <c r="Y60" s="23"/>
      <c r="Z60" s="30"/>
      <c r="AA60" s="30"/>
      <c r="AB60" s="30"/>
      <c r="AC60" s="30"/>
      <c r="AD60" s="107"/>
      <c r="AE60" s="117"/>
      <c r="AF60" s="107"/>
      <c r="AG60" s="38"/>
      <c r="AH60" s="39"/>
      <c r="AI60" s="106">
        <f t="shared" si="13"/>
        <v>0</v>
      </c>
      <c r="AJ60" s="40">
        <f t="shared" si="4"/>
        <v>0</v>
      </c>
      <c r="AK60" s="40">
        <f t="shared" si="6"/>
        <v>0</v>
      </c>
      <c r="AL60" s="23"/>
      <c r="AM60" s="19"/>
      <c r="AN60" s="19"/>
      <c r="AO60" s="19"/>
      <c r="AP60" s="36">
        <f t="shared" si="14"/>
        <v>0</v>
      </c>
      <c r="AQ60" s="36">
        <f t="shared" si="15"/>
        <v>0</v>
      </c>
      <c r="AR60" s="36"/>
      <c r="AS60" s="25"/>
      <c r="AT60" s="41">
        <f t="shared" si="5"/>
        <v>0</v>
      </c>
      <c r="AU60" s="121">
        <f t="shared" si="16"/>
        <v>0</v>
      </c>
      <c r="AV60" s="13"/>
      <c r="AW60" s="41">
        <f t="shared" si="17"/>
        <v>0</v>
      </c>
      <c r="AX60" s="41"/>
      <c r="AY60" s="13"/>
      <c r="AZ60" s="19"/>
      <c r="BA60" s="42"/>
      <c r="BB60" s="2"/>
      <c r="BC60" s="43">
        <f t="shared" si="18"/>
        <v>0</v>
      </c>
      <c r="BD60" s="35"/>
      <c r="BE60" s="35"/>
      <c r="BF60" s="35"/>
      <c r="BG60" s="35"/>
      <c r="BH60" s="35"/>
      <c r="BI60" s="35"/>
      <c r="BJ60" s="35"/>
      <c r="BK60" s="35"/>
      <c r="BL60" s="35"/>
      <c r="BM60" s="35"/>
      <c r="BN60" s="35"/>
      <c r="BO60" s="35"/>
      <c r="BP60" s="35"/>
      <c r="BQ60" s="35"/>
      <c r="BR60" s="35"/>
      <c r="BS60" s="35"/>
      <c r="BT60" s="35"/>
      <c r="BU60" s="35"/>
      <c r="BV60" s="44"/>
      <c r="BW60" s="45"/>
      <c r="BX60" s="41">
        <f t="shared" si="19"/>
        <v>0</v>
      </c>
      <c r="BY60" s="41">
        <f t="shared" si="20"/>
        <v>0</v>
      </c>
      <c r="BZ60" s="13"/>
      <c r="CA60" s="43">
        <f t="shared" si="21"/>
        <v>0</v>
      </c>
      <c r="CB60" s="35"/>
      <c r="CC60" s="35"/>
      <c r="CD60" s="35"/>
      <c r="CE60" s="35"/>
      <c r="CF60" s="35"/>
      <c r="CG60" s="35"/>
      <c r="CH60" s="35"/>
      <c r="CI60" s="35"/>
      <c r="CJ60" s="35"/>
      <c r="CK60" s="35"/>
      <c r="CL60" s="35"/>
      <c r="CM60" s="35"/>
      <c r="CN60" s="35"/>
      <c r="CO60" s="35"/>
      <c r="CP60" s="35"/>
      <c r="CQ60" s="35"/>
      <c r="CR60" s="35"/>
      <c r="CS60" s="35"/>
      <c r="CT60" s="35">
        <f t="shared" si="22"/>
        <v>0</v>
      </c>
    </row>
    <row r="61" spans="2:98" ht="14.4" customHeight="1" x14ac:dyDescent="0.25">
      <c r="B61" s="29"/>
      <c r="C61" s="30"/>
      <c r="D61" s="31"/>
      <c r="E61" s="32"/>
      <c r="F61" s="32"/>
      <c r="G61" s="32"/>
      <c r="H61" s="32"/>
      <c r="I61" s="32"/>
      <c r="J61" s="32"/>
      <c r="K61" s="32"/>
      <c r="L61" s="32" t="s">
        <v>16</v>
      </c>
      <c r="M61" s="32"/>
      <c r="N61" s="33" t="s">
        <v>17</v>
      </c>
      <c r="O61" s="23"/>
      <c r="P61" s="19"/>
      <c r="Q61" s="19"/>
      <c r="R61" s="34"/>
      <c r="S61" s="34"/>
      <c r="T61" s="34"/>
      <c r="U61" s="19"/>
      <c r="V61" s="19"/>
      <c r="W61" s="35"/>
      <c r="X61" s="36">
        <f t="shared" si="12"/>
        <v>0</v>
      </c>
      <c r="Y61" s="23"/>
      <c r="Z61" s="30"/>
      <c r="AA61" s="30"/>
      <c r="AB61" s="30"/>
      <c r="AC61" s="30"/>
      <c r="AD61" s="107"/>
      <c r="AE61" s="117"/>
      <c r="AF61" s="107"/>
      <c r="AG61" s="38"/>
      <c r="AH61" s="39"/>
      <c r="AI61" s="106">
        <f t="shared" si="13"/>
        <v>0</v>
      </c>
      <c r="AJ61" s="40">
        <f t="shared" si="4"/>
        <v>0</v>
      </c>
      <c r="AK61" s="40">
        <f t="shared" si="6"/>
        <v>0</v>
      </c>
      <c r="AL61" s="23"/>
      <c r="AM61" s="19"/>
      <c r="AN61" s="19"/>
      <c r="AO61" s="19"/>
      <c r="AP61" s="36">
        <f t="shared" si="14"/>
        <v>0</v>
      </c>
      <c r="AQ61" s="36">
        <f t="shared" si="15"/>
        <v>0</v>
      </c>
      <c r="AR61" s="36"/>
      <c r="AS61" s="25"/>
      <c r="AT61" s="41">
        <f t="shared" si="5"/>
        <v>0</v>
      </c>
      <c r="AU61" s="121">
        <f t="shared" si="16"/>
        <v>0</v>
      </c>
      <c r="AV61" s="13"/>
      <c r="AW61" s="41">
        <f t="shared" si="17"/>
        <v>0</v>
      </c>
      <c r="AX61" s="41"/>
      <c r="AY61" s="13"/>
      <c r="AZ61" s="19"/>
      <c r="BA61" s="42"/>
      <c r="BB61" s="2"/>
      <c r="BC61" s="43">
        <f t="shared" si="18"/>
        <v>0</v>
      </c>
      <c r="BD61" s="35"/>
      <c r="BE61" s="35"/>
      <c r="BF61" s="35"/>
      <c r="BG61" s="35"/>
      <c r="BH61" s="35"/>
      <c r="BI61" s="35"/>
      <c r="BJ61" s="35"/>
      <c r="BK61" s="35"/>
      <c r="BL61" s="35"/>
      <c r="BM61" s="35"/>
      <c r="BN61" s="35"/>
      <c r="BO61" s="35"/>
      <c r="BP61" s="35"/>
      <c r="BQ61" s="35"/>
      <c r="BR61" s="35"/>
      <c r="BS61" s="35"/>
      <c r="BT61" s="35"/>
      <c r="BU61" s="35"/>
      <c r="BV61" s="44"/>
      <c r="BW61" s="45"/>
      <c r="BX61" s="41">
        <f t="shared" si="19"/>
        <v>0</v>
      </c>
      <c r="BY61" s="41">
        <f t="shared" si="20"/>
        <v>0</v>
      </c>
      <c r="BZ61" s="13"/>
      <c r="CA61" s="43">
        <f t="shared" si="21"/>
        <v>0</v>
      </c>
      <c r="CB61" s="35"/>
      <c r="CC61" s="35"/>
      <c r="CD61" s="35"/>
      <c r="CE61" s="35"/>
      <c r="CF61" s="35"/>
      <c r="CG61" s="35"/>
      <c r="CH61" s="35"/>
      <c r="CI61" s="35"/>
      <c r="CJ61" s="35"/>
      <c r="CK61" s="35"/>
      <c r="CL61" s="35"/>
      <c r="CM61" s="35"/>
      <c r="CN61" s="35"/>
      <c r="CO61" s="35"/>
      <c r="CP61" s="35"/>
      <c r="CQ61" s="35"/>
      <c r="CR61" s="35"/>
      <c r="CS61" s="35"/>
      <c r="CT61" s="35">
        <f t="shared" si="22"/>
        <v>0</v>
      </c>
    </row>
    <row r="62" spans="2:98" ht="14.4" customHeight="1" x14ac:dyDescent="0.25">
      <c r="B62" s="29"/>
      <c r="C62" s="30"/>
      <c r="D62" s="31"/>
      <c r="E62" s="32"/>
      <c r="F62" s="32"/>
      <c r="G62" s="32"/>
      <c r="H62" s="32"/>
      <c r="I62" s="32"/>
      <c r="J62" s="32"/>
      <c r="K62" s="32"/>
      <c r="L62" s="32" t="s">
        <v>16</v>
      </c>
      <c r="M62" s="32"/>
      <c r="N62" s="33" t="s">
        <v>17</v>
      </c>
      <c r="O62" s="23"/>
      <c r="P62" s="19"/>
      <c r="Q62" s="19"/>
      <c r="R62" s="34"/>
      <c r="S62" s="34"/>
      <c r="T62" s="34"/>
      <c r="U62" s="19"/>
      <c r="V62" s="19"/>
      <c r="W62" s="35"/>
      <c r="X62" s="36">
        <f t="shared" si="12"/>
        <v>0</v>
      </c>
      <c r="Y62" s="23"/>
      <c r="Z62" s="30"/>
      <c r="AA62" s="30"/>
      <c r="AB62" s="30"/>
      <c r="AC62" s="30"/>
      <c r="AD62" s="107"/>
      <c r="AE62" s="117"/>
      <c r="AF62" s="107"/>
      <c r="AG62" s="38"/>
      <c r="AH62" s="39"/>
      <c r="AI62" s="106">
        <f t="shared" si="13"/>
        <v>0</v>
      </c>
      <c r="AJ62" s="40">
        <f t="shared" si="4"/>
        <v>0</v>
      </c>
      <c r="AK62" s="40">
        <f t="shared" si="6"/>
        <v>0</v>
      </c>
      <c r="AL62" s="23"/>
      <c r="AM62" s="19"/>
      <c r="AN62" s="19"/>
      <c r="AO62" s="19"/>
      <c r="AP62" s="36">
        <f t="shared" si="14"/>
        <v>0</v>
      </c>
      <c r="AQ62" s="36">
        <f t="shared" si="15"/>
        <v>0</v>
      </c>
      <c r="AR62" s="36"/>
      <c r="AS62" s="25"/>
      <c r="AT62" s="41">
        <f t="shared" si="5"/>
        <v>0</v>
      </c>
      <c r="AU62" s="121">
        <f t="shared" si="16"/>
        <v>0</v>
      </c>
      <c r="AV62" s="13"/>
      <c r="AW62" s="41">
        <f t="shared" si="17"/>
        <v>0</v>
      </c>
      <c r="AX62" s="41"/>
      <c r="AY62" s="13"/>
      <c r="AZ62" s="19"/>
      <c r="BA62" s="42"/>
      <c r="BB62" s="2"/>
      <c r="BC62" s="43">
        <f t="shared" si="18"/>
        <v>0</v>
      </c>
      <c r="BD62" s="35"/>
      <c r="BE62" s="35"/>
      <c r="BF62" s="35"/>
      <c r="BG62" s="35"/>
      <c r="BH62" s="35"/>
      <c r="BI62" s="35"/>
      <c r="BJ62" s="35"/>
      <c r="BK62" s="35"/>
      <c r="BL62" s="35"/>
      <c r="BM62" s="35"/>
      <c r="BN62" s="35"/>
      <c r="BO62" s="35"/>
      <c r="BP62" s="35"/>
      <c r="BQ62" s="35"/>
      <c r="BR62" s="35"/>
      <c r="BS62" s="35"/>
      <c r="BT62" s="35"/>
      <c r="BU62" s="35"/>
      <c r="BV62" s="44"/>
      <c r="BW62" s="45"/>
      <c r="BX62" s="41">
        <f t="shared" si="19"/>
        <v>0</v>
      </c>
      <c r="BY62" s="41">
        <f t="shared" si="20"/>
        <v>0</v>
      </c>
      <c r="BZ62" s="13"/>
      <c r="CA62" s="43">
        <f t="shared" si="21"/>
        <v>0</v>
      </c>
      <c r="CB62" s="35"/>
      <c r="CC62" s="35"/>
      <c r="CD62" s="35"/>
      <c r="CE62" s="35"/>
      <c r="CF62" s="35"/>
      <c r="CG62" s="35"/>
      <c r="CH62" s="35"/>
      <c r="CI62" s="35"/>
      <c r="CJ62" s="35"/>
      <c r="CK62" s="35"/>
      <c r="CL62" s="35"/>
      <c r="CM62" s="35"/>
      <c r="CN62" s="35"/>
      <c r="CO62" s="35"/>
      <c r="CP62" s="35"/>
      <c r="CQ62" s="35"/>
      <c r="CR62" s="35"/>
      <c r="CS62" s="35"/>
      <c r="CT62" s="35">
        <f t="shared" si="22"/>
        <v>0</v>
      </c>
    </row>
    <row r="63" spans="2:98" ht="14.4" customHeight="1" x14ac:dyDescent="0.25">
      <c r="B63" s="29"/>
      <c r="C63" s="30"/>
      <c r="D63" s="31"/>
      <c r="E63" s="32"/>
      <c r="F63" s="32"/>
      <c r="G63" s="32"/>
      <c r="H63" s="32"/>
      <c r="I63" s="32"/>
      <c r="J63" s="32"/>
      <c r="K63" s="32"/>
      <c r="L63" s="32" t="s">
        <v>16</v>
      </c>
      <c r="M63" s="32"/>
      <c r="N63" s="33" t="s">
        <v>17</v>
      </c>
      <c r="O63" s="23"/>
      <c r="P63" s="19"/>
      <c r="Q63" s="19"/>
      <c r="R63" s="34"/>
      <c r="S63" s="34"/>
      <c r="T63" s="34"/>
      <c r="U63" s="19"/>
      <c r="V63" s="19"/>
      <c r="W63" s="35"/>
      <c r="X63" s="36">
        <f t="shared" si="12"/>
        <v>0</v>
      </c>
      <c r="Y63" s="23"/>
      <c r="Z63" s="30"/>
      <c r="AA63" s="30"/>
      <c r="AB63" s="30"/>
      <c r="AC63" s="30"/>
      <c r="AD63" s="107"/>
      <c r="AE63" s="117"/>
      <c r="AF63" s="107"/>
      <c r="AG63" s="38"/>
      <c r="AH63" s="39"/>
      <c r="AI63" s="106">
        <f t="shared" si="13"/>
        <v>0</v>
      </c>
      <c r="AJ63" s="40">
        <f t="shared" si="4"/>
        <v>0</v>
      </c>
      <c r="AK63" s="40">
        <f t="shared" si="6"/>
        <v>0</v>
      </c>
      <c r="AL63" s="23"/>
      <c r="AM63" s="19"/>
      <c r="AN63" s="19"/>
      <c r="AO63" s="19"/>
      <c r="AP63" s="36">
        <f t="shared" si="14"/>
        <v>0</v>
      </c>
      <c r="AQ63" s="36">
        <f t="shared" si="15"/>
        <v>0</v>
      </c>
      <c r="AR63" s="36"/>
      <c r="AS63" s="25"/>
      <c r="AT63" s="41">
        <f t="shared" si="5"/>
        <v>0</v>
      </c>
      <c r="AU63" s="121">
        <f t="shared" si="16"/>
        <v>0</v>
      </c>
      <c r="AV63" s="13"/>
      <c r="AW63" s="41">
        <f t="shared" si="17"/>
        <v>0</v>
      </c>
      <c r="AX63" s="41"/>
      <c r="AY63" s="13"/>
      <c r="AZ63" s="19"/>
      <c r="BA63" s="42"/>
      <c r="BB63" s="2"/>
      <c r="BC63" s="43">
        <f t="shared" si="18"/>
        <v>0</v>
      </c>
      <c r="BD63" s="35"/>
      <c r="BE63" s="35"/>
      <c r="BF63" s="35"/>
      <c r="BG63" s="35"/>
      <c r="BH63" s="35"/>
      <c r="BI63" s="35"/>
      <c r="BJ63" s="35"/>
      <c r="BK63" s="35"/>
      <c r="BL63" s="35"/>
      <c r="BM63" s="35"/>
      <c r="BN63" s="35"/>
      <c r="BO63" s="35"/>
      <c r="BP63" s="35"/>
      <c r="BQ63" s="35"/>
      <c r="BR63" s="35"/>
      <c r="BS63" s="35"/>
      <c r="BT63" s="35"/>
      <c r="BU63" s="35"/>
      <c r="BV63" s="44"/>
      <c r="BW63" s="45"/>
      <c r="BX63" s="41">
        <f t="shared" si="19"/>
        <v>0</v>
      </c>
      <c r="BY63" s="41">
        <f t="shared" si="20"/>
        <v>0</v>
      </c>
      <c r="BZ63" s="13"/>
      <c r="CA63" s="43">
        <f t="shared" si="21"/>
        <v>0</v>
      </c>
      <c r="CB63" s="35"/>
      <c r="CC63" s="35"/>
      <c r="CD63" s="35"/>
      <c r="CE63" s="35"/>
      <c r="CF63" s="35"/>
      <c r="CG63" s="35"/>
      <c r="CH63" s="35"/>
      <c r="CI63" s="35"/>
      <c r="CJ63" s="35"/>
      <c r="CK63" s="35"/>
      <c r="CL63" s="35"/>
      <c r="CM63" s="35"/>
      <c r="CN63" s="35"/>
      <c r="CO63" s="35"/>
      <c r="CP63" s="35"/>
      <c r="CQ63" s="35"/>
      <c r="CR63" s="35"/>
      <c r="CS63" s="35"/>
      <c r="CT63" s="35">
        <f t="shared" si="22"/>
        <v>0</v>
      </c>
    </row>
    <row r="64" spans="2:98" ht="14.4" customHeight="1" x14ac:dyDescent="0.25">
      <c r="B64" s="29"/>
      <c r="C64" s="30"/>
      <c r="D64" s="31"/>
      <c r="E64" s="32"/>
      <c r="F64" s="32"/>
      <c r="G64" s="32"/>
      <c r="H64" s="32"/>
      <c r="I64" s="32"/>
      <c r="J64" s="32"/>
      <c r="K64" s="32"/>
      <c r="L64" s="32" t="s">
        <v>16</v>
      </c>
      <c r="M64" s="32"/>
      <c r="N64" s="33" t="s">
        <v>17</v>
      </c>
      <c r="O64" s="23"/>
      <c r="P64" s="19"/>
      <c r="Q64" s="19"/>
      <c r="R64" s="34"/>
      <c r="S64" s="34"/>
      <c r="T64" s="34"/>
      <c r="U64" s="19"/>
      <c r="V64" s="19"/>
      <c r="W64" s="35"/>
      <c r="X64" s="36">
        <f t="shared" si="12"/>
        <v>0</v>
      </c>
      <c r="Y64" s="23"/>
      <c r="Z64" s="30"/>
      <c r="AA64" s="30"/>
      <c r="AB64" s="30"/>
      <c r="AC64" s="30"/>
      <c r="AD64" s="107"/>
      <c r="AE64" s="117"/>
      <c r="AF64" s="107"/>
      <c r="AG64" s="38"/>
      <c r="AH64" s="39"/>
      <c r="AI64" s="106">
        <f t="shared" si="13"/>
        <v>0</v>
      </c>
      <c r="AJ64" s="40">
        <f t="shared" si="4"/>
        <v>0</v>
      </c>
      <c r="AK64" s="40">
        <f t="shared" si="6"/>
        <v>0</v>
      </c>
      <c r="AL64" s="23"/>
      <c r="AM64" s="19"/>
      <c r="AN64" s="19"/>
      <c r="AO64" s="19"/>
      <c r="AP64" s="36">
        <f t="shared" si="14"/>
        <v>0</v>
      </c>
      <c r="AQ64" s="36">
        <f t="shared" si="15"/>
        <v>0</v>
      </c>
      <c r="AR64" s="36"/>
      <c r="AS64" s="25"/>
      <c r="AT64" s="41">
        <f t="shared" si="5"/>
        <v>0</v>
      </c>
      <c r="AU64" s="121">
        <f t="shared" si="16"/>
        <v>0</v>
      </c>
      <c r="AV64" s="13"/>
      <c r="AW64" s="41">
        <f t="shared" si="17"/>
        <v>0</v>
      </c>
      <c r="AX64" s="41"/>
      <c r="AY64" s="13"/>
      <c r="AZ64" s="19"/>
      <c r="BA64" s="42"/>
      <c r="BB64" s="2"/>
      <c r="BC64" s="43">
        <f t="shared" si="18"/>
        <v>0</v>
      </c>
      <c r="BD64" s="35"/>
      <c r="BE64" s="35"/>
      <c r="BF64" s="35"/>
      <c r="BG64" s="35"/>
      <c r="BH64" s="35"/>
      <c r="BI64" s="35"/>
      <c r="BJ64" s="35"/>
      <c r="BK64" s="35"/>
      <c r="BL64" s="35"/>
      <c r="BM64" s="35"/>
      <c r="BN64" s="35"/>
      <c r="BO64" s="35"/>
      <c r="BP64" s="35"/>
      <c r="BQ64" s="35"/>
      <c r="BR64" s="35"/>
      <c r="BS64" s="35"/>
      <c r="BT64" s="35"/>
      <c r="BU64" s="35"/>
      <c r="BV64" s="44"/>
      <c r="BW64" s="45"/>
      <c r="BX64" s="41">
        <f t="shared" si="19"/>
        <v>0</v>
      </c>
      <c r="BY64" s="41">
        <f t="shared" si="20"/>
        <v>0</v>
      </c>
      <c r="BZ64" s="13"/>
      <c r="CA64" s="43">
        <f t="shared" si="21"/>
        <v>0</v>
      </c>
      <c r="CB64" s="35"/>
      <c r="CC64" s="35"/>
      <c r="CD64" s="35"/>
      <c r="CE64" s="35"/>
      <c r="CF64" s="35"/>
      <c r="CG64" s="35"/>
      <c r="CH64" s="35"/>
      <c r="CI64" s="35"/>
      <c r="CJ64" s="35"/>
      <c r="CK64" s="35"/>
      <c r="CL64" s="35"/>
      <c r="CM64" s="35"/>
      <c r="CN64" s="35"/>
      <c r="CO64" s="35"/>
      <c r="CP64" s="35"/>
      <c r="CQ64" s="35"/>
      <c r="CR64" s="35"/>
      <c r="CS64" s="35"/>
      <c r="CT64" s="35">
        <f t="shared" si="22"/>
        <v>0</v>
      </c>
    </row>
    <row r="65" spans="1:98" ht="14.4" customHeight="1" x14ac:dyDescent="0.25">
      <c r="B65" s="29"/>
      <c r="C65" s="30"/>
      <c r="D65" s="31"/>
      <c r="E65" s="32"/>
      <c r="F65" s="32"/>
      <c r="G65" s="32"/>
      <c r="H65" s="32"/>
      <c r="I65" s="32"/>
      <c r="J65" s="32"/>
      <c r="K65" s="32"/>
      <c r="L65" s="32" t="s">
        <v>16</v>
      </c>
      <c r="M65" s="32"/>
      <c r="N65" s="33" t="s">
        <v>17</v>
      </c>
      <c r="O65" s="23"/>
      <c r="P65" s="19"/>
      <c r="Q65" s="19"/>
      <c r="R65" s="34"/>
      <c r="S65" s="34"/>
      <c r="T65" s="34"/>
      <c r="U65" s="19"/>
      <c r="V65" s="19"/>
      <c r="W65" s="35"/>
      <c r="X65" s="36">
        <f t="shared" si="12"/>
        <v>0</v>
      </c>
      <c r="Y65" s="23"/>
      <c r="Z65" s="30"/>
      <c r="AA65" s="30"/>
      <c r="AB65" s="30"/>
      <c r="AC65" s="30"/>
      <c r="AD65" s="107"/>
      <c r="AE65" s="117"/>
      <c r="AF65" s="107"/>
      <c r="AG65" s="38"/>
      <c r="AH65" s="39"/>
      <c r="AI65" s="106">
        <f t="shared" si="13"/>
        <v>0</v>
      </c>
      <c r="AJ65" s="40">
        <f t="shared" si="4"/>
        <v>0</v>
      </c>
      <c r="AK65" s="40">
        <f t="shared" si="6"/>
        <v>0</v>
      </c>
      <c r="AL65" s="23"/>
      <c r="AM65" s="19"/>
      <c r="AN65" s="19"/>
      <c r="AO65" s="19"/>
      <c r="AP65" s="36">
        <f t="shared" si="14"/>
        <v>0</v>
      </c>
      <c r="AQ65" s="36">
        <f t="shared" si="15"/>
        <v>0</v>
      </c>
      <c r="AR65" s="36"/>
      <c r="AS65" s="25"/>
      <c r="AT65" s="41">
        <f t="shared" si="5"/>
        <v>0</v>
      </c>
      <c r="AU65" s="121">
        <f t="shared" si="16"/>
        <v>0</v>
      </c>
      <c r="AV65" s="13"/>
      <c r="AW65" s="41">
        <f t="shared" si="17"/>
        <v>0</v>
      </c>
      <c r="AX65" s="41"/>
      <c r="AY65" s="13"/>
      <c r="AZ65" s="19"/>
      <c r="BA65" s="42"/>
      <c r="BB65" s="2"/>
      <c r="BC65" s="43">
        <f t="shared" si="18"/>
        <v>0</v>
      </c>
      <c r="BD65" s="35"/>
      <c r="BE65" s="35"/>
      <c r="BF65" s="35"/>
      <c r="BG65" s="35"/>
      <c r="BH65" s="35"/>
      <c r="BI65" s="35"/>
      <c r="BJ65" s="35"/>
      <c r="BK65" s="35"/>
      <c r="BL65" s="35"/>
      <c r="BM65" s="35"/>
      <c r="BN65" s="35"/>
      <c r="BO65" s="35"/>
      <c r="BP65" s="35"/>
      <c r="BQ65" s="35"/>
      <c r="BR65" s="35"/>
      <c r="BS65" s="35"/>
      <c r="BT65" s="35"/>
      <c r="BU65" s="35"/>
      <c r="BV65" s="44"/>
      <c r="BW65" s="45"/>
      <c r="BX65" s="41">
        <f t="shared" si="19"/>
        <v>0</v>
      </c>
      <c r="BY65" s="41">
        <f t="shared" si="20"/>
        <v>0</v>
      </c>
      <c r="BZ65" s="13"/>
      <c r="CA65" s="43">
        <f t="shared" si="21"/>
        <v>0</v>
      </c>
      <c r="CB65" s="35"/>
      <c r="CC65" s="35"/>
      <c r="CD65" s="35"/>
      <c r="CE65" s="35"/>
      <c r="CF65" s="35"/>
      <c r="CG65" s="35"/>
      <c r="CH65" s="35"/>
      <c r="CI65" s="35"/>
      <c r="CJ65" s="35"/>
      <c r="CK65" s="35"/>
      <c r="CL65" s="35"/>
      <c r="CM65" s="35"/>
      <c r="CN65" s="35"/>
      <c r="CO65" s="35"/>
      <c r="CP65" s="35"/>
      <c r="CQ65" s="35"/>
      <c r="CR65" s="35"/>
      <c r="CS65" s="35"/>
      <c r="CT65" s="35">
        <f t="shared" si="22"/>
        <v>0</v>
      </c>
    </row>
    <row r="66" spans="1:98" ht="14.4" customHeight="1" x14ac:dyDescent="0.25">
      <c r="B66" s="29"/>
      <c r="C66" s="30"/>
      <c r="D66" s="31"/>
      <c r="E66" s="32"/>
      <c r="F66" s="32"/>
      <c r="G66" s="32"/>
      <c r="H66" s="32"/>
      <c r="I66" s="32"/>
      <c r="J66" s="32"/>
      <c r="K66" s="32"/>
      <c r="L66" s="32" t="s">
        <v>16</v>
      </c>
      <c r="M66" s="32"/>
      <c r="N66" s="33" t="s">
        <v>17</v>
      </c>
      <c r="O66" s="23"/>
      <c r="P66" s="19"/>
      <c r="Q66" s="19"/>
      <c r="R66" s="34"/>
      <c r="S66" s="34"/>
      <c r="T66" s="34"/>
      <c r="U66" s="19"/>
      <c r="V66" s="19"/>
      <c r="W66" s="35"/>
      <c r="X66" s="36">
        <f t="shared" si="12"/>
        <v>0</v>
      </c>
      <c r="Y66" s="23"/>
      <c r="Z66" s="30"/>
      <c r="AA66" s="30"/>
      <c r="AB66" s="30"/>
      <c r="AC66" s="30"/>
      <c r="AD66" s="107"/>
      <c r="AE66" s="117"/>
      <c r="AF66" s="107"/>
      <c r="AG66" s="38"/>
      <c r="AH66" s="39"/>
      <c r="AI66" s="106">
        <f t="shared" si="13"/>
        <v>0</v>
      </c>
      <c r="AJ66" s="40">
        <f t="shared" si="4"/>
        <v>0</v>
      </c>
      <c r="AK66" s="40">
        <f t="shared" si="6"/>
        <v>0</v>
      </c>
      <c r="AL66" s="23"/>
      <c r="AM66" s="19"/>
      <c r="AN66" s="19"/>
      <c r="AO66" s="19"/>
      <c r="AP66" s="36">
        <f t="shared" si="14"/>
        <v>0</v>
      </c>
      <c r="AQ66" s="36">
        <f t="shared" si="15"/>
        <v>0</v>
      </c>
      <c r="AR66" s="36"/>
      <c r="AS66" s="25"/>
      <c r="AT66" s="41">
        <f t="shared" si="5"/>
        <v>0</v>
      </c>
      <c r="AU66" s="121">
        <f t="shared" si="16"/>
        <v>0</v>
      </c>
      <c r="AV66" s="13"/>
      <c r="AW66" s="41">
        <f t="shared" si="17"/>
        <v>0</v>
      </c>
      <c r="AX66" s="41"/>
      <c r="AY66" s="13"/>
      <c r="AZ66" s="19"/>
      <c r="BA66" s="42"/>
      <c r="BB66" s="2"/>
      <c r="BC66" s="43">
        <f t="shared" si="18"/>
        <v>0</v>
      </c>
      <c r="BD66" s="35"/>
      <c r="BE66" s="35"/>
      <c r="BF66" s="35"/>
      <c r="BG66" s="35"/>
      <c r="BH66" s="35"/>
      <c r="BI66" s="35"/>
      <c r="BJ66" s="35"/>
      <c r="BK66" s="35"/>
      <c r="BL66" s="35"/>
      <c r="BM66" s="35"/>
      <c r="BN66" s="35"/>
      <c r="BO66" s="35"/>
      <c r="BP66" s="35"/>
      <c r="BQ66" s="35"/>
      <c r="BR66" s="35"/>
      <c r="BS66" s="35"/>
      <c r="BT66" s="35"/>
      <c r="BU66" s="35"/>
      <c r="BV66" s="44"/>
      <c r="BW66" s="45"/>
      <c r="BX66" s="41">
        <f t="shared" si="19"/>
        <v>0</v>
      </c>
      <c r="BY66" s="41">
        <f t="shared" si="20"/>
        <v>0</v>
      </c>
      <c r="BZ66" s="13"/>
      <c r="CA66" s="43">
        <f t="shared" si="21"/>
        <v>0</v>
      </c>
      <c r="CB66" s="35"/>
      <c r="CC66" s="35"/>
      <c r="CD66" s="35"/>
      <c r="CE66" s="35"/>
      <c r="CF66" s="35"/>
      <c r="CG66" s="35"/>
      <c r="CH66" s="35"/>
      <c r="CI66" s="35"/>
      <c r="CJ66" s="35"/>
      <c r="CK66" s="35"/>
      <c r="CL66" s="35"/>
      <c r="CM66" s="35"/>
      <c r="CN66" s="35"/>
      <c r="CO66" s="35"/>
      <c r="CP66" s="35"/>
      <c r="CQ66" s="35"/>
      <c r="CR66" s="35"/>
      <c r="CS66" s="35"/>
      <c r="CT66" s="35">
        <f t="shared" si="22"/>
        <v>0</v>
      </c>
    </row>
    <row r="67" spans="1:98" ht="14.4" customHeight="1" x14ac:dyDescent="0.25">
      <c r="B67" s="29"/>
      <c r="C67" s="30"/>
      <c r="D67" s="31"/>
      <c r="E67" s="32"/>
      <c r="F67" s="32"/>
      <c r="G67" s="32"/>
      <c r="H67" s="32"/>
      <c r="I67" s="32"/>
      <c r="J67" s="32"/>
      <c r="K67" s="32"/>
      <c r="L67" s="32" t="s">
        <v>16</v>
      </c>
      <c r="M67" s="32"/>
      <c r="N67" s="33" t="s">
        <v>17</v>
      </c>
      <c r="O67" s="23"/>
      <c r="P67" s="19"/>
      <c r="Q67" s="19"/>
      <c r="R67" s="34"/>
      <c r="S67" s="34"/>
      <c r="T67" s="34"/>
      <c r="U67" s="19"/>
      <c r="V67" s="19"/>
      <c r="W67" s="35"/>
      <c r="X67" s="36">
        <f t="shared" si="12"/>
        <v>0</v>
      </c>
      <c r="Y67" s="23"/>
      <c r="Z67" s="30"/>
      <c r="AA67" s="30"/>
      <c r="AB67" s="30"/>
      <c r="AC67" s="30"/>
      <c r="AD67" s="107"/>
      <c r="AE67" s="117"/>
      <c r="AF67" s="107"/>
      <c r="AG67" s="38"/>
      <c r="AH67" s="39"/>
      <c r="AI67" s="106">
        <f t="shared" si="13"/>
        <v>0</v>
      </c>
      <c r="AJ67" s="40">
        <f t="shared" si="4"/>
        <v>0</v>
      </c>
      <c r="AK67" s="40">
        <f t="shared" si="6"/>
        <v>0</v>
      </c>
      <c r="AL67" s="23"/>
      <c r="AM67" s="19"/>
      <c r="AN67" s="19"/>
      <c r="AO67" s="19"/>
      <c r="AP67" s="36">
        <f t="shared" si="14"/>
        <v>0</v>
      </c>
      <c r="AQ67" s="36">
        <f t="shared" si="15"/>
        <v>0</v>
      </c>
      <c r="AR67" s="36"/>
      <c r="AS67" s="25"/>
      <c r="AT67" s="41">
        <f t="shared" si="5"/>
        <v>0</v>
      </c>
      <c r="AU67" s="121">
        <f t="shared" si="16"/>
        <v>0</v>
      </c>
      <c r="AV67" s="13"/>
      <c r="AW67" s="41">
        <f t="shared" si="17"/>
        <v>0</v>
      </c>
      <c r="AX67" s="41"/>
      <c r="AY67" s="13"/>
      <c r="AZ67" s="19"/>
      <c r="BA67" s="42"/>
      <c r="BB67" s="2"/>
      <c r="BC67" s="43">
        <f t="shared" si="18"/>
        <v>0</v>
      </c>
      <c r="BD67" s="35"/>
      <c r="BE67" s="35"/>
      <c r="BF67" s="35"/>
      <c r="BG67" s="35"/>
      <c r="BH67" s="35"/>
      <c r="BI67" s="35"/>
      <c r="BJ67" s="35"/>
      <c r="BK67" s="35"/>
      <c r="BL67" s="35"/>
      <c r="BM67" s="35"/>
      <c r="BN67" s="35"/>
      <c r="BO67" s="35"/>
      <c r="BP67" s="35"/>
      <c r="BQ67" s="35"/>
      <c r="BR67" s="35"/>
      <c r="BS67" s="35"/>
      <c r="BT67" s="35"/>
      <c r="BU67" s="35"/>
      <c r="BV67" s="44"/>
      <c r="BW67" s="45"/>
      <c r="BX67" s="41">
        <f t="shared" si="19"/>
        <v>0</v>
      </c>
      <c r="BY67" s="41">
        <f t="shared" si="20"/>
        <v>0</v>
      </c>
      <c r="BZ67" s="13"/>
      <c r="CA67" s="43">
        <f t="shared" si="21"/>
        <v>0</v>
      </c>
      <c r="CB67" s="35"/>
      <c r="CC67" s="35"/>
      <c r="CD67" s="35"/>
      <c r="CE67" s="35"/>
      <c r="CF67" s="35"/>
      <c r="CG67" s="35"/>
      <c r="CH67" s="35"/>
      <c r="CI67" s="35"/>
      <c r="CJ67" s="35"/>
      <c r="CK67" s="35"/>
      <c r="CL67" s="35"/>
      <c r="CM67" s="35"/>
      <c r="CN67" s="35"/>
      <c r="CO67" s="35"/>
      <c r="CP67" s="35"/>
      <c r="CQ67" s="35"/>
      <c r="CR67" s="35"/>
      <c r="CS67" s="35"/>
      <c r="CT67" s="35">
        <f t="shared" si="22"/>
        <v>0</v>
      </c>
    </row>
    <row r="68" spans="1:98" ht="14.4" customHeight="1" x14ac:dyDescent="0.25">
      <c r="B68" s="29"/>
      <c r="C68" s="30"/>
      <c r="D68" s="31"/>
      <c r="E68" s="32"/>
      <c r="F68" s="32"/>
      <c r="G68" s="32"/>
      <c r="H68" s="32"/>
      <c r="I68" s="32"/>
      <c r="J68" s="32"/>
      <c r="K68" s="32"/>
      <c r="L68" s="32" t="s">
        <v>16</v>
      </c>
      <c r="M68" s="32"/>
      <c r="N68" s="33" t="s">
        <v>17</v>
      </c>
      <c r="O68" s="23"/>
      <c r="P68" s="19"/>
      <c r="Q68" s="19"/>
      <c r="R68" s="34"/>
      <c r="S68" s="34"/>
      <c r="T68" s="34"/>
      <c r="U68" s="19"/>
      <c r="V68" s="19"/>
      <c r="W68" s="35"/>
      <c r="X68" s="36">
        <f t="shared" si="12"/>
        <v>0</v>
      </c>
      <c r="Y68" s="23"/>
      <c r="Z68" s="30"/>
      <c r="AA68" s="30"/>
      <c r="AB68" s="30"/>
      <c r="AC68" s="30"/>
      <c r="AD68" s="107"/>
      <c r="AE68" s="117"/>
      <c r="AF68" s="107"/>
      <c r="AG68" s="38"/>
      <c r="AH68" s="39"/>
      <c r="AI68" s="106">
        <f t="shared" si="13"/>
        <v>0</v>
      </c>
      <c r="AJ68" s="40">
        <f t="shared" si="4"/>
        <v>0</v>
      </c>
      <c r="AK68" s="40">
        <f t="shared" si="6"/>
        <v>0</v>
      </c>
      <c r="AL68" s="23"/>
      <c r="AM68" s="19"/>
      <c r="AN68" s="19"/>
      <c r="AO68" s="19"/>
      <c r="AP68" s="36">
        <f t="shared" si="14"/>
        <v>0</v>
      </c>
      <c r="AQ68" s="36">
        <f t="shared" si="15"/>
        <v>0</v>
      </c>
      <c r="AR68" s="36"/>
      <c r="AS68" s="25"/>
      <c r="AT68" s="41">
        <f t="shared" si="5"/>
        <v>0</v>
      </c>
      <c r="AU68" s="121">
        <f t="shared" si="16"/>
        <v>0</v>
      </c>
      <c r="AV68" s="13"/>
      <c r="AW68" s="41">
        <f t="shared" si="17"/>
        <v>0</v>
      </c>
      <c r="AX68" s="41"/>
      <c r="AY68" s="13"/>
      <c r="AZ68" s="19"/>
      <c r="BA68" s="42"/>
      <c r="BB68" s="2"/>
      <c r="BC68" s="43">
        <f t="shared" si="18"/>
        <v>0</v>
      </c>
      <c r="BD68" s="35"/>
      <c r="BE68" s="35"/>
      <c r="BF68" s="35"/>
      <c r="BG68" s="35"/>
      <c r="BH68" s="35"/>
      <c r="BI68" s="35"/>
      <c r="BJ68" s="35"/>
      <c r="BK68" s="35"/>
      <c r="BL68" s="35"/>
      <c r="BM68" s="35"/>
      <c r="BN68" s="35"/>
      <c r="BO68" s="35"/>
      <c r="BP68" s="35"/>
      <c r="BQ68" s="35"/>
      <c r="BR68" s="35"/>
      <c r="BS68" s="35"/>
      <c r="BT68" s="35"/>
      <c r="BU68" s="35"/>
      <c r="BV68" s="44"/>
      <c r="BW68" s="45"/>
      <c r="BX68" s="41">
        <f t="shared" si="19"/>
        <v>0</v>
      </c>
      <c r="BY68" s="41">
        <f t="shared" si="20"/>
        <v>0</v>
      </c>
      <c r="BZ68" s="13"/>
      <c r="CA68" s="43">
        <f t="shared" si="21"/>
        <v>0</v>
      </c>
      <c r="CB68" s="35"/>
      <c r="CC68" s="35"/>
      <c r="CD68" s="35"/>
      <c r="CE68" s="35"/>
      <c r="CF68" s="35"/>
      <c r="CG68" s="35"/>
      <c r="CH68" s="35"/>
      <c r="CI68" s="35"/>
      <c r="CJ68" s="35"/>
      <c r="CK68" s="35"/>
      <c r="CL68" s="35"/>
      <c r="CM68" s="35"/>
      <c r="CN68" s="35"/>
      <c r="CO68" s="35"/>
      <c r="CP68" s="35"/>
      <c r="CQ68" s="35"/>
      <c r="CR68" s="35"/>
      <c r="CS68" s="35"/>
      <c r="CT68" s="35">
        <f t="shared" si="22"/>
        <v>0</v>
      </c>
    </row>
    <row r="69" spans="1:98" ht="14.4" customHeight="1" x14ac:dyDescent="0.25">
      <c r="B69" s="29"/>
      <c r="C69" s="30"/>
      <c r="D69" s="31"/>
      <c r="E69" s="32"/>
      <c r="F69" s="32"/>
      <c r="G69" s="32"/>
      <c r="H69" s="32"/>
      <c r="I69" s="32"/>
      <c r="J69" s="32"/>
      <c r="K69" s="32"/>
      <c r="L69" s="32" t="s">
        <v>16</v>
      </c>
      <c r="M69" s="32"/>
      <c r="N69" s="33" t="s">
        <v>17</v>
      </c>
      <c r="O69" s="23"/>
      <c r="P69" s="19"/>
      <c r="Q69" s="19"/>
      <c r="R69" s="34"/>
      <c r="S69" s="34"/>
      <c r="T69" s="34"/>
      <c r="U69" s="19"/>
      <c r="V69" s="19"/>
      <c r="W69" s="35"/>
      <c r="X69" s="36">
        <f t="shared" si="12"/>
        <v>0</v>
      </c>
      <c r="Y69" s="23"/>
      <c r="Z69" s="30"/>
      <c r="AA69" s="30"/>
      <c r="AB69" s="30"/>
      <c r="AC69" s="30"/>
      <c r="AD69" s="37"/>
      <c r="AE69" s="117"/>
      <c r="AF69" s="37"/>
      <c r="AG69" s="38"/>
      <c r="AH69" s="39"/>
      <c r="AI69" s="106">
        <f t="shared" si="13"/>
        <v>0</v>
      </c>
      <c r="AJ69" s="40">
        <f t="shared" si="4"/>
        <v>0</v>
      </c>
      <c r="AK69" s="40">
        <f t="shared" si="6"/>
        <v>0</v>
      </c>
      <c r="AL69" s="23"/>
      <c r="AM69" s="19"/>
      <c r="AN69" s="19"/>
      <c r="AO69" s="19"/>
      <c r="AP69" s="36">
        <f t="shared" si="14"/>
        <v>0</v>
      </c>
      <c r="AQ69" s="36">
        <f t="shared" si="15"/>
        <v>0</v>
      </c>
      <c r="AR69" s="36"/>
      <c r="AS69" s="25"/>
      <c r="AT69" s="41">
        <f t="shared" si="5"/>
        <v>0</v>
      </c>
      <c r="AU69" s="121">
        <f t="shared" si="16"/>
        <v>0</v>
      </c>
      <c r="AV69" s="13"/>
      <c r="AW69" s="41">
        <f t="shared" si="17"/>
        <v>0</v>
      </c>
      <c r="AX69" s="41"/>
      <c r="AY69" s="13"/>
      <c r="AZ69" s="19"/>
      <c r="BA69" s="42"/>
      <c r="BB69" s="2"/>
      <c r="BC69" s="43">
        <f t="shared" si="18"/>
        <v>0</v>
      </c>
      <c r="BD69" s="35"/>
      <c r="BE69" s="35"/>
      <c r="BF69" s="35"/>
      <c r="BG69" s="35"/>
      <c r="BH69" s="35"/>
      <c r="BI69" s="35"/>
      <c r="BJ69" s="35"/>
      <c r="BK69" s="35"/>
      <c r="BL69" s="35"/>
      <c r="BM69" s="35"/>
      <c r="BN69" s="35"/>
      <c r="BO69" s="35"/>
      <c r="BP69" s="35"/>
      <c r="BQ69" s="35"/>
      <c r="BR69" s="35"/>
      <c r="BS69" s="35"/>
      <c r="BT69" s="35"/>
      <c r="BU69" s="35"/>
      <c r="BV69" s="44"/>
      <c r="BW69" s="45"/>
      <c r="BX69" s="41">
        <f t="shared" si="19"/>
        <v>0</v>
      </c>
      <c r="BY69" s="41">
        <f t="shared" si="20"/>
        <v>0</v>
      </c>
      <c r="BZ69" s="13"/>
      <c r="CA69" s="43">
        <f t="shared" si="21"/>
        <v>0</v>
      </c>
      <c r="CB69" s="35"/>
      <c r="CC69" s="35"/>
      <c r="CD69" s="35"/>
      <c r="CE69" s="35"/>
      <c r="CF69" s="35"/>
      <c r="CG69" s="35"/>
      <c r="CH69" s="35"/>
      <c r="CI69" s="35"/>
      <c r="CJ69" s="35"/>
      <c r="CK69" s="35"/>
      <c r="CL69" s="35"/>
      <c r="CM69" s="35"/>
      <c r="CN69" s="35"/>
      <c r="CO69" s="35"/>
      <c r="CP69" s="35"/>
      <c r="CQ69" s="35"/>
      <c r="CR69" s="35"/>
      <c r="CS69" s="35"/>
      <c r="CT69" s="35">
        <f t="shared" si="22"/>
        <v>0</v>
      </c>
    </row>
    <row r="70" spans="1:98" ht="14.4" customHeight="1" x14ac:dyDescent="0.25">
      <c r="C70" s="1"/>
      <c r="E70" s="3"/>
      <c r="F70" s="3"/>
      <c r="G70" s="3"/>
      <c r="H70" s="3"/>
      <c r="I70" s="3"/>
      <c r="J70" s="3"/>
      <c r="K70" s="3"/>
      <c r="L70" s="3"/>
      <c r="M70" s="4"/>
      <c r="N70" s="3"/>
      <c r="O70" s="1"/>
      <c r="P70" s="1"/>
      <c r="Q70" s="1"/>
      <c r="R70" s="1"/>
      <c r="S70" s="1"/>
      <c r="T70" s="1"/>
      <c r="U70" s="1"/>
      <c r="V70" s="1"/>
      <c r="W70" s="1"/>
      <c r="X70" s="5"/>
      <c r="Y70" s="1"/>
      <c r="Z70" s="2"/>
      <c r="AA70" s="2"/>
      <c r="AB70" s="2"/>
      <c r="AC70" s="2"/>
      <c r="AD70" s="6"/>
      <c r="AE70" s="6"/>
      <c r="AF70" s="6"/>
      <c r="AG70" s="7"/>
      <c r="AH70" s="8"/>
      <c r="AI70" s="8"/>
      <c r="AJ70" s="9"/>
      <c r="AK70" s="9"/>
      <c r="AL70" s="1"/>
      <c r="AQ70" s="10"/>
      <c r="AR70" s="10"/>
      <c r="AS70" s="11"/>
      <c r="AT70" s="12"/>
      <c r="AU70" s="12"/>
      <c r="AV70" s="13"/>
      <c r="AW70" s="13"/>
      <c r="AX70" s="13"/>
      <c r="AY70" s="13"/>
      <c r="AZ70" s="3"/>
      <c r="BA70" s="10"/>
      <c r="BB70" s="2"/>
      <c r="BC70" s="14"/>
      <c r="BD70" s="15"/>
      <c r="BE70" s="15"/>
      <c r="BF70" s="15"/>
      <c r="BG70" s="15"/>
      <c r="BX70" s="13"/>
      <c r="BY70" s="13"/>
      <c r="BZ70" s="13"/>
      <c r="CA70" s="14"/>
      <c r="CB70" s="15"/>
      <c r="CC70" s="15"/>
      <c r="CD70" s="15"/>
      <c r="CE70" s="15"/>
    </row>
    <row r="71" spans="1:98" ht="14.4" customHeight="1" x14ac:dyDescent="0.25">
      <c r="C71" s="1"/>
      <c r="E71" s="3"/>
      <c r="F71" s="3"/>
      <c r="G71" s="3"/>
      <c r="H71" s="3"/>
      <c r="I71" s="3"/>
      <c r="J71" s="3"/>
      <c r="K71" s="3"/>
      <c r="L71" s="3"/>
      <c r="M71" s="4"/>
      <c r="N71" s="3"/>
      <c r="O71" s="1"/>
      <c r="P71" s="1"/>
      <c r="Q71" s="1"/>
      <c r="R71" s="1"/>
      <c r="S71" s="1"/>
      <c r="T71" s="1"/>
      <c r="U71" s="1"/>
      <c r="V71" s="1"/>
      <c r="W71" s="1"/>
      <c r="X71" s="5"/>
      <c r="Y71" s="1"/>
      <c r="Z71" s="2"/>
      <c r="AA71" s="2"/>
      <c r="AB71" s="2"/>
      <c r="AC71" s="2"/>
      <c r="AD71" s="6"/>
      <c r="AE71" s="6"/>
      <c r="AF71" s="6"/>
      <c r="AG71" s="7"/>
      <c r="AH71" s="8"/>
      <c r="AI71" s="8"/>
      <c r="AJ71" s="9"/>
      <c r="AK71" s="9"/>
      <c r="AL71" s="1"/>
      <c r="AQ71" s="10"/>
      <c r="AR71" s="10"/>
      <c r="AS71" s="11"/>
      <c r="AT71" s="12"/>
      <c r="AU71" s="12"/>
      <c r="AV71" s="13"/>
      <c r="AW71" s="13"/>
      <c r="AX71" s="13"/>
      <c r="AY71" s="13"/>
      <c r="AZ71" s="3"/>
      <c r="BA71" s="10"/>
      <c r="BB71" s="2"/>
      <c r="BC71" s="14"/>
      <c r="BD71" s="15"/>
      <c r="BE71" s="15"/>
      <c r="BF71" s="15"/>
      <c r="BG71" s="15"/>
      <c r="BX71" s="13"/>
      <c r="BY71" s="13"/>
      <c r="BZ71" s="13"/>
      <c r="CA71" s="14"/>
      <c r="CB71" s="15"/>
      <c r="CC71" s="15"/>
      <c r="CD71" s="15"/>
      <c r="CE71" s="15"/>
    </row>
    <row r="72" spans="1:98" ht="14.4" customHeight="1" x14ac:dyDescent="0.25">
      <c r="C72" s="1"/>
      <c r="E72" s="3"/>
      <c r="F72" s="3"/>
      <c r="G72" s="3"/>
      <c r="H72" s="3"/>
      <c r="I72" s="3"/>
      <c r="J72" s="3"/>
      <c r="K72" s="3"/>
      <c r="L72" s="3"/>
      <c r="M72" s="4"/>
      <c r="N72" s="3"/>
      <c r="O72" s="1"/>
      <c r="P72" s="1"/>
      <c r="Q72" s="1"/>
      <c r="R72" s="1"/>
      <c r="S72" s="1"/>
      <c r="T72" s="1"/>
      <c r="U72" s="1"/>
      <c r="V72" s="1"/>
      <c r="W72" s="1"/>
      <c r="X72" s="5"/>
      <c r="Y72" s="1"/>
      <c r="Z72" s="2"/>
      <c r="AA72" s="2"/>
      <c r="AB72" s="2"/>
      <c r="AC72" s="2"/>
      <c r="AD72" s="6"/>
      <c r="AE72" s="6"/>
      <c r="AF72" s="6"/>
      <c r="AG72" s="7"/>
      <c r="AH72" s="8"/>
      <c r="AI72" s="8"/>
      <c r="AJ72" s="9"/>
      <c r="AK72" s="9"/>
      <c r="AL72" s="1"/>
      <c r="AQ72" s="10"/>
      <c r="AR72" s="10"/>
      <c r="AS72" s="11"/>
      <c r="AT72" s="12"/>
      <c r="AU72" s="12"/>
      <c r="AV72" s="13"/>
      <c r="AW72" s="13"/>
      <c r="AX72" s="13"/>
      <c r="AY72" s="13"/>
      <c r="AZ72" s="3"/>
      <c r="BA72" s="10"/>
      <c r="BB72" s="2"/>
      <c r="BC72" s="14"/>
      <c r="BD72" s="15"/>
      <c r="BE72" s="15"/>
      <c r="BF72" s="15"/>
      <c r="BG72" s="15"/>
      <c r="BX72" s="13"/>
      <c r="BY72" s="13"/>
      <c r="BZ72" s="13"/>
      <c r="CA72" s="14"/>
      <c r="CB72" s="15"/>
      <c r="CC72" s="15"/>
      <c r="CD72" s="15"/>
      <c r="CE72" s="15"/>
    </row>
    <row r="73" spans="1:98" ht="14.4" customHeight="1" x14ac:dyDescent="0.25">
      <c r="C73" s="1"/>
      <c r="E73" s="3"/>
      <c r="F73" s="3"/>
      <c r="G73" s="3"/>
      <c r="H73" s="3"/>
      <c r="I73" s="3"/>
      <c r="J73" s="3"/>
      <c r="K73" s="3"/>
      <c r="L73" s="3"/>
      <c r="M73" s="4"/>
      <c r="N73" s="3"/>
      <c r="O73" s="1"/>
      <c r="P73" s="1"/>
      <c r="Q73" s="1"/>
      <c r="R73" s="1"/>
      <c r="S73" s="1"/>
      <c r="T73" s="1"/>
      <c r="U73" s="1"/>
      <c r="V73" s="1"/>
      <c r="W73" s="1"/>
      <c r="X73" s="5"/>
      <c r="Y73" s="1"/>
      <c r="Z73" s="2"/>
      <c r="AA73" s="2"/>
      <c r="AB73" s="2"/>
      <c r="AC73" s="2"/>
      <c r="AD73" s="6"/>
      <c r="AE73" s="6"/>
      <c r="AF73" s="6"/>
      <c r="AG73" s="7"/>
      <c r="AH73" s="8"/>
      <c r="AI73" s="8"/>
      <c r="AJ73" s="9"/>
      <c r="AK73" s="9"/>
      <c r="AL73" s="1"/>
      <c r="AQ73" s="10"/>
      <c r="AR73" s="10"/>
      <c r="AS73" s="11"/>
      <c r="AT73" s="12"/>
      <c r="AU73" s="12"/>
      <c r="AV73" s="13"/>
      <c r="AW73" s="13"/>
      <c r="AX73" s="13"/>
      <c r="AY73" s="13"/>
      <c r="AZ73" s="3"/>
      <c r="BA73" s="10"/>
      <c r="BB73" s="2"/>
      <c r="BC73" s="14"/>
      <c r="BD73" s="15"/>
      <c r="BE73" s="15"/>
      <c r="BF73" s="15"/>
      <c r="BG73" s="15"/>
      <c r="BX73" s="13"/>
      <c r="BY73" s="13"/>
      <c r="BZ73" s="13"/>
      <c r="CA73" s="14"/>
      <c r="CB73" s="15"/>
      <c r="CC73" s="15"/>
      <c r="CD73" s="15"/>
      <c r="CE73" s="15"/>
    </row>
    <row r="74" spans="1:98" s="15" customFormat="1" ht="14.4" customHeight="1" x14ac:dyDescent="0.25">
      <c r="A74" s="2"/>
      <c r="B74" s="1"/>
      <c r="C74" s="1"/>
      <c r="D74" s="2"/>
      <c r="E74" s="3"/>
      <c r="F74" s="3"/>
      <c r="G74" s="3"/>
      <c r="H74" s="3"/>
      <c r="I74" s="3"/>
      <c r="J74" s="3"/>
      <c r="K74" s="3"/>
      <c r="L74" s="3"/>
      <c r="M74" s="4"/>
      <c r="N74" s="3"/>
      <c r="O74" s="1"/>
      <c r="P74" s="1"/>
      <c r="Q74" s="1"/>
      <c r="R74" s="1"/>
      <c r="S74" s="1"/>
      <c r="T74" s="1"/>
      <c r="U74" s="1"/>
      <c r="V74" s="1"/>
      <c r="W74" s="1"/>
      <c r="X74" s="5"/>
      <c r="Y74" s="1"/>
      <c r="Z74" s="2"/>
      <c r="AA74" s="2"/>
      <c r="AB74" s="2"/>
      <c r="AC74" s="2"/>
      <c r="AD74" s="6"/>
      <c r="AE74" s="6"/>
      <c r="AF74" s="6"/>
      <c r="AG74" s="7"/>
      <c r="AH74" s="8"/>
      <c r="AI74" s="8"/>
      <c r="AJ74" s="9"/>
      <c r="AK74" s="9"/>
      <c r="AL74" s="1"/>
      <c r="AM74" s="3"/>
      <c r="AN74" s="3"/>
      <c r="AO74" s="3"/>
      <c r="AP74" s="10"/>
      <c r="AQ74" s="10"/>
      <c r="AR74" s="10"/>
      <c r="AS74" s="11"/>
      <c r="AT74" s="12"/>
      <c r="AU74" s="12"/>
      <c r="AV74" s="13"/>
      <c r="AW74" s="13"/>
      <c r="AX74" s="13"/>
      <c r="AY74" s="13"/>
      <c r="AZ74" s="3"/>
      <c r="BA74" s="10"/>
      <c r="BB74" s="2"/>
      <c r="BC74" s="14"/>
      <c r="BV74" s="2"/>
      <c r="BW74" s="13"/>
      <c r="BX74" s="13"/>
      <c r="BY74" s="13"/>
      <c r="BZ74" s="13"/>
      <c r="CA74" s="14"/>
      <c r="CT74" s="2"/>
    </row>
    <row r="75" spans="1:98" s="15" customFormat="1" ht="14.4" customHeight="1" x14ac:dyDescent="0.25">
      <c r="A75" s="2"/>
      <c r="B75" s="1"/>
      <c r="C75" s="1"/>
      <c r="D75" s="2"/>
      <c r="E75" s="3"/>
      <c r="F75" s="3"/>
      <c r="G75" s="3"/>
      <c r="H75" s="3"/>
      <c r="I75" s="3"/>
      <c r="J75" s="3"/>
      <c r="K75" s="3"/>
      <c r="L75" s="3"/>
      <c r="M75" s="4"/>
      <c r="N75" s="3"/>
      <c r="O75" s="1"/>
      <c r="P75" s="1"/>
      <c r="Q75" s="1"/>
      <c r="R75" s="1"/>
      <c r="S75" s="1"/>
      <c r="T75" s="1"/>
      <c r="U75" s="1"/>
      <c r="V75" s="1"/>
      <c r="W75" s="1"/>
      <c r="X75" s="5"/>
      <c r="Y75" s="1"/>
      <c r="Z75" s="2"/>
      <c r="AA75" s="2"/>
      <c r="AB75" s="2"/>
      <c r="AC75" s="2"/>
      <c r="AD75" s="6"/>
      <c r="AE75" s="6"/>
      <c r="AF75" s="6"/>
      <c r="AG75" s="7"/>
      <c r="AH75" s="8"/>
      <c r="AI75" s="8"/>
      <c r="AJ75" s="9"/>
      <c r="AK75" s="9"/>
      <c r="AL75" s="1"/>
      <c r="AM75" s="3"/>
      <c r="AN75" s="3"/>
      <c r="AO75" s="3"/>
      <c r="AP75" s="10"/>
      <c r="AQ75" s="10"/>
      <c r="AR75" s="10"/>
      <c r="AS75" s="11"/>
      <c r="AT75" s="12"/>
      <c r="AU75" s="12"/>
      <c r="AV75" s="13"/>
      <c r="AW75" s="13"/>
      <c r="AX75" s="13"/>
      <c r="AY75" s="13"/>
      <c r="AZ75" s="3"/>
      <c r="BA75" s="10"/>
      <c r="BB75" s="2"/>
      <c r="BC75" s="14"/>
      <c r="BV75" s="2"/>
      <c r="BW75" s="13"/>
      <c r="BX75" s="13"/>
      <c r="BY75" s="13"/>
      <c r="BZ75" s="13"/>
      <c r="CA75" s="14"/>
      <c r="CT75" s="2"/>
    </row>
    <row r="76" spans="1:98" s="15" customFormat="1" ht="14.4" customHeight="1" x14ac:dyDescent="0.25">
      <c r="A76" s="2"/>
      <c r="B76" s="1"/>
      <c r="C76" s="1"/>
      <c r="D76" s="2"/>
      <c r="E76" s="3"/>
      <c r="F76" s="3"/>
      <c r="G76" s="3"/>
      <c r="H76" s="3"/>
      <c r="I76" s="3"/>
      <c r="J76" s="3"/>
      <c r="K76" s="3"/>
      <c r="L76" s="3"/>
      <c r="M76" s="4"/>
      <c r="N76" s="3"/>
      <c r="O76" s="1"/>
      <c r="P76" s="1"/>
      <c r="Q76" s="1"/>
      <c r="R76" s="1"/>
      <c r="S76" s="1"/>
      <c r="T76" s="1"/>
      <c r="U76" s="1"/>
      <c r="V76" s="1"/>
      <c r="W76" s="1"/>
      <c r="X76" s="5"/>
      <c r="Y76" s="1"/>
      <c r="Z76" s="2"/>
      <c r="AA76" s="2"/>
      <c r="AB76" s="2"/>
      <c r="AC76" s="2"/>
      <c r="AD76" s="6"/>
      <c r="AE76" s="6"/>
      <c r="AF76" s="6"/>
      <c r="AG76" s="7"/>
      <c r="AH76" s="8"/>
      <c r="AI76" s="8"/>
      <c r="AJ76" s="9"/>
      <c r="AK76" s="9"/>
      <c r="AL76" s="1"/>
      <c r="AM76" s="3"/>
      <c r="AN76" s="3"/>
      <c r="AO76" s="3"/>
      <c r="AP76" s="10"/>
      <c r="AQ76" s="10"/>
      <c r="AR76" s="10"/>
      <c r="AS76" s="11"/>
      <c r="AT76" s="12"/>
      <c r="AU76" s="12"/>
      <c r="AV76" s="13"/>
      <c r="AW76" s="13"/>
      <c r="AX76" s="13"/>
      <c r="AY76" s="13"/>
      <c r="AZ76" s="3"/>
      <c r="BA76" s="10"/>
      <c r="BB76" s="2"/>
      <c r="BC76" s="14"/>
      <c r="BV76" s="2"/>
      <c r="BW76" s="13"/>
      <c r="BX76" s="13"/>
      <c r="BY76" s="13"/>
      <c r="BZ76" s="13"/>
      <c r="CA76" s="14"/>
      <c r="CT76" s="2"/>
    </row>
    <row r="77" spans="1:98" s="15" customFormat="1" ht="14.4" customHeight="1" x14ac:dyDescent="0.25">
      <c r="A77" s="2"/>
      <c r="B77" s="1"/>
      <c r="C77" s="1"/>
      <c r="D77" s="2"/>
      <c r="E77" s="3"/>
      <c r="F77" s="3"/>
      <c r="G77" s="3"/>
      <c r="H77" s="3"/>
      <c r="I77" s="3"/>
      <c r="J77" s="3"/>
      <c r="K77" s="3"/>
      <c r="L77" s="3"/>
      <c r="M77" s="4"/>
      <c r="N77" s="3"/>
      <c r="O77" s="1"/>
      <c r="P77" s="1"/>
      <c r="Q77" s="1"/>
      <c r="R77" s="1"/>
      <c r="S77" s="1"/>
      <c r="T77" s="1"/>
      <c r="U77" s="1"/>
      <c r="V77" s="1"/>
      <c r="W77" s="1"/>
      <c r="X77" s="5"/>
      <c r="Y77" s="1"/>
      <c r="Z77" s="2"/>
      <c r="AA77" s="2"/>
      <c r="AB77" s="2"/>
      <c r="AC77" s="2"/>
      <c r="AD77" s="6"/>
      <c r="AE77" s="6"/>
      <c r="AF77" s="6"/>
      <c r="AG77" s="7"/>
      <c r="AH77" s="8"/>
      <c r="AI77" s="8"/>
      <c r="AJ77" s="9"/>
      <c r="AK77" s="9"/>
      <c r="AL77" s="1"/>
      <c r="AM77" s="3"/>
      <c r="AN77" s="3"/>
      <c r="AO77" s="3"/>
      <c r="AP77" s="10"/>
      <c r="AQ77" s="10"/>
      <c r="AR77" s="10"/>
      <c r="AS77" s="11"/>
      <c r="AT77" s="12"/>
      <c r="AU77" s="12"/>
      <c r="AV77" s="13"/>
      <c r="AW77" s="13"/>
      <c r="AX77" s="13"/>
      <c r="AY77" s="13"/>
      <c r="AZ77" s="3"/>
      <c r="BA77" s="10"/>
      <c r="BB77" s="2"/>
      <c r="BC77" s="14"/>
      <c r="BV77" s="2"/>
      <c r="BW77" s="13"/>
      <c r="BX77" s="13"/>
      <c r="BY77" s="13"/>
      <c r="BZ77" s="13"/>
      <c r="CA77" s="14"/>
      <c r="CT77" s="2"/>
    </row>
    <row r="78" spans="1:98" s="15" customFormat="1" ht="14.4" customHeight="1" x14ac:dyDescent="0.25">
      <c r="A78" s="2"/>
      <c r="B78" s="1"/>
      <c r="C78" s="1"/>
      <c r="D78" s="2"/>
      <c r="E78" s="3"/>
      <c r="F78" s="3"/>
      <c r="G78" s="3"/>
      <c r="H78" s="3"/>
      <c r="I78" s="3"/>
      <c r="J78" s="3"/>
      <c r="K78" s="3"/>
      <c r="L78" s="3"/>
      <c r="M78" s="4"/>
      <c r="N78" s="3"/>
      <c r="O78" s="1"/>
      <c r="P78" s="1"/>
      <c r="Q78" s="1"/>
      <c r="R78" s="1"/>
      <c r="S78" s="1"/>
      <c r="T78" s="1"/>
      <c r="U78" s="1"/>
      <c r="V78" s="1"/>
      <c r="W78" s="1"/>
      <c r="X78" s="5"/>
      <c r="Y78" s="1"/>
      <c r="Z78" s="2"/>
      <c r="AA78" s="2"/>
      <c r="AB78" s="2"/>
      <c r="AC78" s="2"/>
      <c r="AD78" s="6"/>
      <c r="AE78" s="6"/>
      <c r="AF78" s="6"/>
      <c r="AG78" s="7"/>
      <c r="AH78" s="8"/>
      <c r="AI78" s="8"/>
      <c r="AJ78" s="9"/>
      <c r="AK78" s="9"/>
      <c r="AL78" s="1"/>
      <c r="AM78" s="3"/>
      <c r="AN78" s="3"/>
      <c r="AO78" s="3"/>
      <c r="AP78" s="10"/>
      <c r="AQ78" s="10"/>
      <c r="AR78" s="10"/>
      <c r="AS78" s="11"/>
      <c r="AT78" s="12"/>
      <c r="AU78" s="12"/>
      <c r="AV78" s="13"/>
      <c r="AW78" s="13"/>
      <c r="AX78" s="13"/>
      <c r="AY78" s="13"/>
      <c r="AZ78" s="3"/>
      <c r="BA78" s="10"/>
      <c r="BB78" s="2"/>
      <c r="BC78" s="14"/>
      <c r="BV78" s="2"/>
      <c r="BW78" s="13"/>
      <c r="BX78" s="13"/>
      <c r="BY78" s="13"/>
      <c r="BZ78" s="13"/>
      <c r="CA78" s="14"/>
      <c r="CT78" s="2"/>
    </row>
    <row r="79" spans="1:98" s="15" customFormat="1" ht="14.4" customHeight="1" x14ac:dyDescent="0.25">
      <c r="A79" s="2"/>
      <c r="B79" s="1"/>
      <c r="C79" s="1"/>
      <c r="D79" s="2"/>
      <c r="E79" s="3"/>
      <c r="F79" s="3"/>
      <c r="G79" s="3"/>
      <c r="H79" s="3"/>
      <c r="I79" s="3"/>
      <c r="J79" s="3"/>
      <c r="K79" s="3"/>
      <c r="L79" s="3"/>
      <c r="M79" s="4"/>
      <c r="N79" s="3"/>
      <c r="O79" s="1"/>
      <c r="P79" s="1"/>
      <c r="Q79" s="1"/>
      <c r="R79" s="1"/>
      <c r="S79" s="1"/>
      <c r="T79" s="1"/>
      <c r="U79" s="1"/>
      <c r="V79" s="1"/>
      <c r="W79" s="1"/>
      <c r="X79" s="5"/>
      <c r="Y79" s="1"/>
      <c r="Z79" s="2"/>
      <c r="AA79" s="2"/>
      <c r="AB79" s="2"/>
      <c r="AC79" s="2"/>
      <c r="AD79" s="6"/>
      <c r="AE79" s="6"/>
      <c r="AF79" s="6"/>
      <c r="AG79" s="7"/>
      <c r="AH79" s="8"/>
      <c r="AI79" s="8"/>
      <c r="AJ79" s="9"/>
      <c r="AK79" s="9"/>
      <c r="AL79" s="1"/>
      <c r="AM79" s="3"/>
      <c r="AN79" s="3"/>
      <c r="AO79" s="3"/>
      <c r="AP79" s="10"/>
      <c r="AQ79" s="10"/>
      <c r="AR79" s="10"/>
      <c r="AS79" s="11"/>
      <c r="AT79" s="12"/>
      <c r="AU79" s="12"/>
      <c r="AV79" s="13"/>
      <c r="AW79" s="13"/>
      <c r="AX79" s="13"/>
      <c r="AY79" s="13"/>
      <c r="AZ79" s="3"/>
      <c r="BA79" s="10"/>
      <c r="BB79" s="2"/>
      <c r="BC79" s="14"/>
      <c r="BV79" s="2"/>
      <c r="BW79" s="13"/>
      <c r="BX79" s="13"/>
      <c r="BY79" s="13"/>
      <c r="BZ79" s="13"/>
      <c r="CA79" s="14"/>
      <c r="CT79" s="2"/>
    </row>
    <row r="80" spans="1:98" s="15" customFormat="1" ht="14.4" customHeight="1" x14ac:dyDescent="0.25">
      <c r="A80" s="2"/>
      <c r="B80" s="1"/>
      <c r="C80" s="1"/>
      <c r="D80" s="2"/>
      <c r="E80" s="3"/>
      <c r="F80" s="3"/>
      <c r="G80" s="3"/>
      <c r="H80" s="3"/>
      <c r="I80" s="3"/>
      <c r="J80" s="3"/>
      <c r="K80" s="3"/>
      <c r="L80" s="3"/>
      <c r="M80" s="4"/>
      <c r="N80" s="3"/>
      <c r="O80" s="1"/>
      <c r="P80" s="1"/>
      <c r="Q80" s="1"/>
      <c r="R80" s="1"/>
      <c r="S80" s="1"/>
      <c r="T80" s="1"/>
      <c r="U80" s="1"/>
      <c r="V80" s="1"/>
      <c r="W80" s="1"/>
      <c r="X80" s="5"/>
      <c r="Y80" s="1"/>
      <c r="Z80" s="2"/>
      <c r="AA80" s="2"/>
      <c r="AB80" s="2"/>
      <c r="AC80" s="2"/>
      <c r="AD80" s="6"/>
      <c r="AE80" s="6"/>
      <c r="AF80" s="6"/>
      <c r="AG80" s="7"/>
      <c r="AH80" s="8"/>
      <c r="AI80" s="8"/>
      <c r="AJ80" s="9"/>
      <c r="AK80" s="9"/>
      <c r="AL80" s="1"/>
      <c r="AM80" s="3"/>
      <c r="AN80" s="3"/>
      <c r="AO80" s="3"/>
      <c r="AP80" s="10"/>
      <c r="AQ80" s="10"/>
      <c r="AR80" s="10"/>
      <c r="AS80" s="11"/>
      <c r="AT80" s="12"/>
      <c r="AU80" s="12"/>
      <c r="AV80" s="13"/>
      <c r="AW80" s="13"/>
      <c r="AX80" s="13"/>
      <c r="AY80" s="13"/>
      <c r="AZ80" s="3"/>
      <c r="BA80" s="10"/>
      <c r="BB80" s="2"/>
      <c r="BC80" s="14"/>
      <c r="BV80" s="2"/>
      <c r="BW80" s="13"/>
      <c r="BX80" s="13"/>
      <c r="BY80" s="13"/>
      <c r="BZ80" s="13"/>
      <c r="CA80" s="14"/>
      <c r="CT80" s="2"/>
    </row>
    <row r="81" spans="1:98" s="15" customFormat="1" ht="14.4" customHeight="1" x14ac:dyDescent="0.25">
      <c r="A81" s="2"/>
      <c r="B81" s="1"/>
      <c r="C81" s="1"/>
      <c r="D81" s="2"/>
      <c r="E81" s="3"/>
      <c r="F81" s="3"/>
      <c r="G81" s="3"/>
      <c r="H81" s="3"/>
      <c r="I81" s="3"/>
      <c r="J81" s="3"/>
      <c r="K81" s="3"/>
      <c r="L81" s="3"/>
      <c r="M81" s="4"/>
      <c r="N81" s="3"/>
      <c r="O81" s="1"/>
      <c r="P81" s="1"/>
      <c r="Q81" s="1"/>
      <c r="R81" s="1"/>
      <c r="S81" s="1"/>
      <c r="T81" s="1"/>
      <c r="U81" s="1"/>
      <c r="V81" s="1"/>
      <c r="W81" s="1"/>
      <c r="X81" s="5"/>
      <c r="Y81" s="1"/>
      <c r="Z81" s="2"/>
      <c r="AA81" s="2"/>
      <c r="AB81" s="2"/>
      <c r="AC81" s="2"/>
      <c r="AD81" s="6"/>
      <c r="AE81" s="6"/>
      <c r="AF81" s="6"/>
      <c r="AG81" s="7"/>
      <c r="AH81" s="8"/>
      <c r="AI81" s="8"/>
      <c r="AJ81" s="9"/>
      <c r="AK81" s="9"/>
      <c r="AL81" s="1"/>
      <c r="AM81" s="3"/>
      <c r="AN81" s="3"/>
      <c r="AO81" s="3"/>
      <c r="AP81" s="10"/>
      <c r="AQ81" s="10"/>
      <c r="AR81" s="10"/>
      <c r="AS81" s="11"/>
      <c r="AT81" s="12"/>
      <c r="AU81" s="12"/>
      <c r="AV81" s="13"/>
      <c r="AW81" s="13"/>
      <c r="AX81" s="13"/>
      <c r="AY81" s="13"/>
      <c r="AZ81" s="3"/>
      <c r="BA81" s="10"/>
      <c r="BB81" s="2"/>
      <c r="BC81" s="14"/>
      <c r="BV81" s="2"/>
      <c r="BW81" s="13"/>
      <c r="BX81" s="13"/>
      <c r="BY81" s="13"/>
      <c r="BZ81" s="13"/>
      <c r="CA81" s="14"/>
      <c r="CT81" s="2"/>
    </row>
    <row r="82" spans="1:98" s="15" customFormat="1" ht="14.4" customHeight="1" x14ac:dyDescent="0.25">
      <c r="A82" s="2"/>
      <c r="B82" s="1"/>
      <c r="C82" s="1"/>
      <c r="D82" s="2"/>
      <c r="E82" s="3"/>
      <c r="F82" s="3"/>
      <c r="G82" s="3"/>
      <c r="H82" s="3"/>
      <c r="I82" s="3"/>
      <c r="J82" s="3"/>
      <c r="K82" s="3"/>
      <c r="L82" s="3"/>
      <c r="M82" s="4"/>
      <c r="N82" s="3"/>
      <c r="O82" s="1"/>
      <c r="P82" s="1"/>
      <c r="Q82" s="1"/>
      <c r="R82" s="1"/>
      <c r="S82" s="1"/>
      <c r="T82" s="1"/>
      <c r="U82" s="1"/>
      <c r="V82" s="1"/>
      <c r="W82" s="1"/>
      <c r="X82" s="5"/>
      <c r="Y82" s="1"/>
      <c r="Z82" s="2"/>
      <c r="AA82" s="2"/>
      <c r="AB82" s="2"/>
      <c r="AC82" s="2"/>
      <c r="AD82" s="6"/>
      <c r="AE82" s="6"/>
      <c r="AF82" s="6"/>
      <c r="AG82" s="7"/>
      <c r="AH82" s="8"/>
      <c r="AI82" s="8"/>
      <c r="AJ82" s="9"/>
      <c r="AK82" s="9"/>
      <c r="AL82" s="1"/>
      <c r="AM82" s="3"/>
      <c r="AN82" s="3"/>
      <c r="AO82" s="3"/>
      <c r="AP82" s="10"/>
      <c r="AQ82" s="10"/>
      <c r="AR82" s="10"/>
      <c r="AS82" s="11"/>
      <c r="AT82" s="12"/>
      <c r="AU82" s="12"/>
      <c r="AV82" s="13"/>
      <c r="AW82" s="13"/>
      <c r="AX82" s="13"/>
      <c r="AY82" s="13"/>
      <c r="AZ82" s="3"/>
      <c r="BA82" s="10"/>
      <c r="BB82" s="2"/>
      <c r="BC82" s="14"/>
      <c r="BV82" s="2"/>
      <c r="BW82" s="13"/>
      <c r="BX82" s="13"/>
      <c r="BY82" s="13"/>
      <c r="BZ82" s="13"/>
      <c r="CA82" s="14"/>
      <c r="CT82" s="2"/>
    </row>
    <row r="83" spans="1:98" s="15" customFormat="1" ht="14.4" customHeight="1" x14ac:dyDescent="0.25">
      <c r="A83" s="2"/>
      <c r="B83" s="1"/>
      <c r="C83" s="1"/>
      <c r="D83" s="2"/>
      <c r="E83" s="3"/>
      <c r="F83" s="3"/>
      <c r="G83" s="3"/>
      <c r="H83" s="3"/>
      <c r="I83" s="3"/>
      <c r="J83" s="3"/>
      <c r="K83" s="3"/>
      <c r="L83" s="3"/>
      <c r="M83" s="4"/>
      <c r="N83" s="3"/>
      <c r="O83" s="1"/>
      <c r="P83" s="1"/>
      <c r="Q83" s="1"/>
      <c r="R83" s="1"/>
      <c r="S83" s="1"/>
      <c r="T83" s="1"/>
      <c r="U83" s="1"/>
      <c r="V83" s="1"/>
      <c r="W83" s="1"/>
      <c r="X83" s="5"/>
      <c r="Y83" s="1"/>
      <c r="Z83" s="2"/>
      <c r="AA83" s="2"/>
      <c r="AB83" s="2"/>
      <c r="AC83" s="2"/>
      <c r="AD83" s="6"/>
      <c r="AE83" s="6"/>
      <c r="AF83" s="6"/>
      <c r="AG83" s="7"/>
      <c r="AH83" s="8"/>
      <c r="AI83" s="8"/>
      <c r="AJ83" s="9"/>
      <c r="AK83" s="9"/>
      <c r="AL83" s="1"/>
      <c r="AM83" s="3"/>
      <c r="AN83" s="3"/>
      <c r="AO83" s="3"/>
      <c r="AP83" s="10"/>
      <c r="AQ83" s="10"/>
      <c r="AR83" s="10"/>
      <c r="AS83" s="11"/>
      <c r="AT83" s="12"/>
      <c r="AU83" s="12"/>
      <c r="AV83" s="13"/>
      <c r="AW83" s="13"/>
      <c r="AX83" s="13"/>
      <c r="AY83" s="13"/>
      <c r="AZ83" s="3"/>
      <c r="BA83" s="10"/>
      <c r="BB83" s="2"/>
      <c r="BC83" s="14"/>
      <c r="BV83" s="2"/>
      <c r="BW83" s="13"/>
      <c r="BX83" s="13"/>
      <c r="BY83" s="13"/>
      <c r="BZ83" s="13"/>
      <c r="CA83" s="14"/>
      <c r="CT83" s="2"/>
    </row>
    <row r="84" spans="1:98" s="15" customFormat="1" ht="14.4" customHeight="1" x14ac:dyDescent="0.25">
      <c r="A84" s="2"/>
      <c r="B84" s="1"/>
      <c r="C84" s="1"/>
      <c r="D84" s="2"/>
      <c r="E84" s="3"/>
      <c r="F84" s="3"/>
      <c r="G84" s="3"/>
      <c r="H84" s="3"/>
      <c r="I84" s="3"/>
      <c r="J84" s="3"/>
      <c r="K84" s="3"/>
      <c r="L84" s="3"/>
      <c r="M84" s="4"/>
      <c r="N84" s="3"/>
      <c r="O84" s="1"/>
      <c r="P84" s="1"/>
      <c r="Q84" s="1"/>
      <c r="R84" s="1"/>
      <c r="S84" s="1"/>
      <c r="T84" s="1"/>
      <c r="U84" s="1"/>
      <c r="V84" s="1"/>
      <c r="W84" s="1"/>
      <c r="X84" s="5"/>
      <c r="Y84" s="1"/>
      <c r="Z84" s="2"/>
      <c r="AA84" s="2"/>
      <c r="AB84" s="2"/>
      <c r="AC84" s="2"/>
      <c r="AD84" s="6"/>
      <c r="AE84" s="6"/>
      <c r="AF84" s="6"/>
      <c r="AG84" s="7"/>
      <c r="AH84" s="8"/>
      <c r="AI84" s="8"/>
      <c r="AJ84" s="9"/>
      <c r="AK84" s="9"/>
      <c r="AL84" s="1"/>
      <c r="AM84" s="3"/>
      <c r="AN84" s="3"/>
      <c r="AO84" s="3"/>
      <c r="AP84" s="10"/>
      <c r="AQ84" s="10"/>
      <c r="AR84" s="10"/>
      <c r="AS84" s="11"/>
      <c r="AT84" s="12"/>
      <c r="AU84" s="12"/>
      <c r="AV84" s="13"/>
      <c r="AW84" s="13"/>
      <c r="AX84" s="13"/>
      <c r="AY84" s="13"/>
      <c r="AZ84" s="3"/>
      <c r="BA84" s="10"/>
      <c r="BB84" s="2"/>
      <c r="BC84" s="14"/>
      <c r="BV84" s="2"/>
      <c r="BW84" s="13"/>
      <c r="BX84" s="13"/>
      <c r="BY84" s="13"/>
      <c r="BZ84" s="13"/>
      <c r="CA84" s="14"/>
      <c r="CT84" s="2"/>
    </row>
    <row r="85" spans="1:98" s="15" customFormat="1" ht="14.4" customHeight="1" x14ac:dyDescent="0.25">
      <c r="A85" s="2"/>
      <c r="B85" s="1"/>
      <c r="C85" s="1"/>
      <c r="D85" s="2"/>
      <c r="E85" s="3"/>
      <c r="F85" s="3"/>
      <c r="G85" s="3"/>
      <c r="H85" s="3"/>
      <c r="I85" s="3"/>
      <c r="J85" s="3"/>
      <c r="K85" s="3"/>
      <c r="L85" s="3"/>
      <c r="M85" s="4"/>
      <c r="N85" s="3"/>
      <c r="O85" s="1"/>
      <c r="P85" s="1"/>
      <c r="Q85" s="1"/>
      <c r="R85" s="1"/>
      <c r="S85" s="1"/>
      <c r="T85" s="1"/>
      <c r="U85" s="1"/>
      <c r="V85" s="1"/>
      <c r="W85" s="1"/>
      <c r="X85" s="5"/>
      <c r="Y85" s="1"/>
      <c r="Z85" s="2"/>
      <c r="AA85" s="2"/>
      <c r="AB85" s="2"/>
      <c r="AC85" s="2"/>
      <c r="AD85" s="6"/>
      <c r="AE85" s="6"/>
      <c r="AF85" s="6"/>
      <c r="AG85" s="7"/>
      <c r="AH85" s="8"/>
      <c r="AI85" s="8"/>
      <c r="AJ85" s="9"/>
      <c r="AK85" s="9"/>
      <c r="AL85" s="1"/>
      <c r="AM85" s="3"/>
      <c r="AN85" s="3"/>
      <c r="AO85" s="3"/>
      <c r="AP85" s="10"/>
      <c r="AQ85" s="10"/>
      <c r="AR85" s="10"/>
      <c r="AS85" s="11"/>
      <c r="AT85" s="12"/>
      <c r="AU85" s="12"/>
      <c r="AV85" s="13"/>
      <c r="AW85" s="13"/>
      <c r="AX85" s="13"/>
      <c r="AY85" s="13"/>
      <c r="AZ85" s="3"/>
      <c r="BA85" s="10"/>
      <c r="BB85" s="2"/>
      <c r="BC85" s="14"/>
      <c r="BV85" s="2"/>
      <c r="BW85" s="13"/>
      <c r="BX85" s="13"/>
      <c r="BY85" s="13"/>
      <c r="BZ85" s="13"/>
      <c r="CA85" s="14"/>
      <c r="CT85" s="2"/>
    </row>
    <row r="86" spans="1:98" s="15" customFormat="1" ht="14.4" customHeight="1" x14ac:dyDescent="0.25">
      <c r="A86" s="2"/>
      <c r="B86" s="1"/>
      <c r="C86" s="1"/>
      <c r="D86" s="2"/>
      <c r="E86" s="3"/>
      <c r="F86" s="3"/>
      <c r="G86" s="3"/>
      <c r="H86" s="3"/>
      <c r="I86" s="3"/>
      <c r="J86" s="3"/>
      <c r="K86" s="3"/>
      <c r="L86" s="3"/>
      <c r="M86" s="4"/>
      <c r="N86" s="3"/>
      <c r="O86" s="1"/>
      <c r="P86" s="1"/>
      <c r="Q86" s="1"/>
      <c r="R86" s="1"/>
      <c r="S86" s="1"/>
      <c r="T86" s="1"/>
      <c r="U86" s="1"/>
      <c r="V86" s="1"/>
      <c r="W86" s="1"/>
      <c r="X86" s="5"/>
      <c r="Y86" s="1"/>
      <c r="Z86" s="2"/>
      <c r="AA86" s="2"/>
      <c r="AB86" s="2"/>
      <c r="AC86" s="2"/>
      <c r="AD86" s="6"/>
      <c r="AE86" s="6"/>
      <c r="AF86" s="6"/>
      <c r="AG86" s="7"/>
      <c r="AH86" s="8"/>
      <c r="AI86" s="8"/>
      <c r="AJ86" s="9"/>
      <c r="AK86" s="9"/>
      <c r="AL86" s="1"/>
      <c r="AM86" s="3"/>
      <c r="AN86" s="3"/>
      <c r="AO86" s="3"/>
      <c r="AP86" s="10"/>
      <c r="AQ86" s="10"/>
      <c r="AR86" s="10"/>
      <c r="AS86" s="11"/>
      <c r="AT86" s="12"/>
      <c r="AU86" s="12"/>
      <c r="AV86" s="13"/>
      <c r="AW86" s="13"/>
      <c r="AX86" s="13"/>
      <c r="AY86" s="13"/>
      <c r="AZ86" s="3"/>
      <c r="BA86" s="10"/>
      <c r="BB86" s="2"/>
      <c r="BC86" s="14"/>
      <c r="BV86" s="2"/>
      <c r="BW86" s="13"/>
      <c r="BX86" s="13"/>
      <c r="BY86" s="13"/>
      <c r="BZ86" s="13"/>
      <c r="CA86" s="14"/>
      <c r="CT86" s="2"/>
    </row>
    <row r="87" spans="1:98" s="15" customFormat="1" ht="14.4" customHeight="1" x14ac:dyDescent="0.25">
      <c r="A87" s="2"/>
      <c r="B87" s="1"/>
      <c r="C87" s="1"/>
      <c r="D87" s="2"/>
      <c r="E87" s="3"/>
      <c r="F87" s="3"/>
      <c r="G87" s="3"/>
      <c r="H87" s="3"/>
      <c r="I87" s="3"/>
      <c r="J87" s="3"/>
      <c r="K87" s="3"/>
      <c r="L87" s="3"/>
      <c r="M87" s="4"/>
      <c r="N87" s="3"/>
      <c r="O87" s="1"/>
      <c r="P87" s="1"/>
      <c r="Q87" s="1"/>
      <c r="R87" s="1"/>
      <c r="S87" s="1"/>
      <c r="T87" s="1"/>
      <c r="U87" s="1"/>
      <c r="V87" s="1"/>
      <c r="W87" s="1"/>
      <c r="X87" s="5"/>
      <c r="Y87" s="1"/>
      <c r="Z87" s="2"/>
      <c r="AA87" s="2"/>
      <c r="AB87" s="2"/>
      <c r="AC87" s="2"/>
      <c r="AD87" s="6"/>
      <c r="AE87" s="6"/>
      <c r="AF87" s="6"/>
      <c r="AG87" s="7"/>
      <c r="AH87" s="8"/>
      <c r="AI87" s="8"/>
      <c r="AJ87" s="9"/>
      <c r="AK87" s="9"/>
      <c r="AL87" s="1"/>
      <c r="AM87" s="3"/>
      <c r="AN87" s="3"/>
      <c r="AO87" s="3"/>
      <c r="AP87" s="10"/>
      <c r="AQ87" s="10"/>
      <c r="AR87" s="10"/>
      <c r="AS87" s="11"/>
      <c r="AT87" s="12"/>
      <c r="AU87" s="12"/>
      <c r="AV87" s="13"/>
      <c r="AW87" s="13"/>
      <c r="AX87" s="13"/>
      <c r="AY87" s="13"/>
      <c r="AZ87" s="3"/>
      <c r="BA87" s="10"/>
      <c r="BB87" s="2"/>
      <c r="BC87" s="14"/>
      <c r="BV87" s="2"/>
      <c r="BW87" s="13"/>
      <c r="BX87" s="13"/>
      <c r="BY87" s="13"/>
      <c r="BZ87" s="13"/>
      <c r="CA87" s="14"/>
      <c r="CT87" s="2"/>
    </row>
    <row r="88" spans="1:98" s="15" customFormat="1" ht="14.4" customHeight="1" x14ac:dyDescent="0.25">
      <c r="A88" s="2"/>
      <c r="B88" s="1"/>
      <c r="C88" s="1"/>
      <c r="D88" s="2"/>
      <c r="E88" s="3"/>
      <c r="F88" s="3"/>
      <c r="G88" s="3"/>
      <c r="H88" s="3"/>
      <c r="I88" s="3"/>
      <c r="J88" s="3"/>
      <c r="K88" s="3"/>
      <c r="L88" s="3"/>
      <c r="M88" s="4"/>
      <c r="N88" s="3"/>
      <c r="O88" s="1"/>
      <c r="P88" s="1"/>
      <c r="Q88" s="1"/>
      <c r="R88" s="1"/>
      <c r="S88" s="1"/>
      <c r="T88" s="1"/>
      <c r="U88" s="1"/>
      <c r="V88" s="1"/>
      <c r="W88" s="1"/>
      <c r="X88" s="5"/>
      <c r="Y88" s="1"/>
      <c r="Z88" s="2"/>
      <c r="AA88" s="2"/>
      <c r="AB88" s="2"/>
      <c r="AC88" s="2"/>
      <c r="AD88" s="6"/>
      <c r="AE88" s="6"/>
      <c r="AF88" s="6"/>
      <c r="AG88" s="7"/>
      <c r="AH88" s="8"/>
      <c r="AI88" s="8"/>
      <c r="AJ88" s="9"/>
      <c r="AK88" s="9"/>
      <c r="AL88" s="1"/>
      <c r="AM88" s="3"/>
      <c r="AN88" s="3"/>
      <c r="AO88" s="3"/>
      <c r="AP88" s="10"/>
      <c r="AQ88" s="10"/>
      <c r="AR88" s="10"/>
      <c r="AS88" s="11"/>
      <c r="AT88" s="12"/>
      <c r="AU88" s="12"/>
      <c r="AV88" s="13"/>
      <c r="AW88" s="13"/>
      <c r="AX88" s="13"/>
      <c r="AY88" s="13"/>
      <c r="AZ88" s="3"/>
      <c r="BA88" s="10"/>
      <c r="BB88" s="2"/>
      <c r="BC88" s="14"/>
      <c r="BV88" s="2"/>
      <c r="BW88" s="13"/>
      <c r="BX88" s="13"/>
      <c r="BY88" s="13"/>
      <c r="BZ88" s="13"/>
      <c r="CA88" s="14"/>
      <c r="CT88" s="2"/>
    </row>
    <row r="89" spans="1:98" s="15" customFormat="1" ht="14.4" customHeight="1" x14ac:dyDescent="0.25">
      <c r="A89" s="2"/>
      <c r="B89" s="1"/>
      <c r="C89" s="1"/>
      <c r="D89" s="2"/>
      <c r="E89" s="3"/>
      <c r="F89" s="3"/>
      <c r="G89" s="3"/>
      <c r="H89" s="3"/>
      <c r="I89" s="3"/>
      <c r="J89" s="3"/>
      <c r="K89" s="3"/>
      <c r="L89" s="3"/>
      <c r="M89" s="4"/>
      <c r="N89" s="3"/>
      <c r="O89" s="1"/>
      <c r="P89" s="1"/>
      <c r="Q89" s="1"/>
      <c r="R89" s="1"/>
      <c r="S89" s="1"/>
      <c r="T89" s="1"/>
      <c r="U89" s="1"/>
      <c r="V89" s="1"/>
      <c r="W89" s="1"/>
      <c r="X89" s="5"/>
      <c r="Y89" s="1"/>
      <c r="Z89" s="2"/>
      <c r="AA89" s="2"/>
      <c r="AB89" s="2"/>
      <c r="AC89" s="2"/>
      <c r="AD89" s="6"/>
      <c r="AE89" s="6"/>
      <c r="AF89" s="6"/>
      <c r="AG89" s="7"/>
      <c r="AH89" s="8"/>
      <c r="AI89" s="8"/>
      <c r="AJ89" s="9"/>
      <c r="AK89" s="9"/>
      <c r="AL89" s="1"/>
      <c r="AM89" s="3"/>
      <c r="AN89" s="3"/>
      <c r="AO89" s="3"/>
      <c r="AP89" s="10"/>
      <c r="AQ89" s="10"/>
      <c r="AR89" s="10"/>
      <c r="AS89" s="11"/>
      <c r="AT89" s="12"/>
      <c r="AU89" s="12"/>
      <c r="AV89" s="13"/>
      <c r="AW89" s="13"/>
      <c r="AX89" s="13"/>
      <c r="AY89" s="13"/>
      <c r="AZ89" s="3"/>
      <c r="BA89" s="10"/>
      <c r="BB89" s="2"/>
      <c r="BC89" s="14"/>
      <c r="BV89" s="2"/>
      <c r="BW89" s="13"/>
      <c r="BX89" s="13"/>
      <c r="BY89" s="13"/>
      <c r="BZ89" s="13"/>
      <c r="CA89" s="14"/>
      <c r="CT89" s="2"/>
    </row>
    <row r="90" spans="1:98" s="15" customFormat="1" ht="14.4" customHeight="1" x14ac:dyDescent="0.25">
      <c r="A90" s="2"/>
      <c r="B90" s="1"/>
      <c r="C90" s="1"/>
      <c r="D90" s="2"/>
      <c r="E90" s="3"/>
      <c r="F90" s="3"/>
      <c r="G90" s="3"/>
      <c r="H90" s="3"/>
      <c r="I90" s="3"/>
      <c r="J90" s="3"/>
      <c r="K90" s="3"/>
      <c r="L90" s="3"/>
      <c r="M90" s="4"/>
      <c r="N90" s="3"/>
      <c r="O90" s="1"/>
      <c r="P90" s="1"/>
      <c r="Q90" s="1"/>
      <c r="R90" s="1"/>
      <c r="S90" s="1"/>
      <c r="T90" s="1"/>
      <c r="U90" s="1"/>
      <c r="V90" s="1"/>
      <c r="W90" s="1"/>
      <c r="X90" s="5"/>
      <c r="Y90" s="1"/>
      <c r="Z90" s="2"/>
      <c r="AA90" s="2"/>
      <c r="AB90" s="2"/>
      <c r="AC90" s="2"/>
      <c r="AD90" s="6"/>
      <c r="AE90" s="6"/>
      <c r="AF90" s="6"/>
      <c r="AG90" s="7"/>
      <c r="AH90" s="8"/>
      <c r="AI90" s="8"/>
      <c r="AJ90" s="9"/>
      <c r="AK90" s="9"/>
      <c r="AL90" s="1"/>
      <c r="AM90" s="3"/>
      <c r="AN90" s="3"/>
      <c r="AO90" s="3"/>
      <c r="AP90" s="10"/>
      <c r="AQ90" s="10"/>
      <c r="AR90" s="10"/>
      <c r="AS90" s="11"/>
      <c r="AT90" s="12"/>
      <c r="AU90" s="12"/>
      <c r="AV90" s="13"/>
      <c r="AW90" s="13"/>
      <c r="AX90" s="13"/>
      <c r="AY90" s="13"/>
      <c r="AZ90" s="3"/>
      <c r="BA90" s="10"/>
      <c r="BB90" s="2"/>
      <c r="BC90" s="14"/>
      <c r="BV90" s="2"/>
      <c r="BW90" s="13"/>
      <c r="BX90" s="13"/>
      <c r="BY90" s="13"/>
      <c r="BZ90" s="13"/>
      <c r="CA90" s="14"/>
      <c r="CT90" s="2"/>
    </row>
    <row r="91" spans="1:98" s="15" customFormat="1" ht="14.4" customHeight="1" x14ac:dyDescent="0.25">
      <c r="A91" s="2"/>
      <c r="B91" s="1"/>
      <c r="C91" s="1"/>
      <c r="D91" s="2"/>
      <c r="E91" s="3"/>
      <c r="F91" s="3"/>
      <c r="G91" s="3"/>
      <c r="H91" s="3"/>
      <c r="I91" s="3"/>
      <c r="J91" s="3"/>
      <c r="K91" s="3"/>
      <c r="L91" s="3"/>
      <c r="M91" s="4"/>
      <c r="N91" s="3"/>
      <c r="O91" s="1"/>
      <c r="P91" s="1"/>
      <c r="Q91" s="1"/>
      <c r="R91" s="1"/>
      <c r="S91" s="1"/>
      <c r="T91" s="1"/>
      <c r="U91" s="1"/>
      <c r="V91" s="1"/>
      <c r="W91" s="1"/>
      <c r="X91" s="5"/>
      <c r="Y91" s="1"/>
      <c r="Z91" s="2"/>
      <c r="AA91" s="2"/>
      <c r="AB91" s="2"/>
      <c r="AC91" s="2"/>
      <c r="AD91" s="6"/>
      <c r="AE91" s="6"/>
      <c r="AF91" s="6"/>
      <c r="AG91" s="7"/>
      <c r="AH91" s="8"/>
      <c r="AI91" s="8"/>
      <c r="AJ91" s="9"/>
      <c r="AK91" s="9"/>
      <c r="AL91" s="1"/>
      <c r="AM91" s="3"/>
      <c r="AN91" s="3"/>
      <c r="AO91" s="3"/>
      <c r="AP91" s="10"/>
      <c r="AQ91" s="10"/>
      <c r="AR91" s="10"/>
      <c r="AS91" s="11"/>
      <c r="AT91" s="12"/>
      <c r="AU91" s="12"/>
      <c r="AV91" s="13"/>
      <c r="AW91" s="13"/>
      <c r="AX91" s="13"/>
      <c r="AY91" s="13"/>
      <c r="AZ91" s="3"/>
      <c r="BA91" s="10"/>
      <c r="BB91" s="2"/>
      <c r="BC91" s="14"/>
      <c r="BV91" s="2"/>
      <c r="BW91" s="13"/>
      <c r="BX91" s="13"/>
      <c r="BY91" s="13"/>
      <c r="BZ91" s="13"/>
      <c r="CA91" s="14"/>
      <c r="CT91" s="2"/>
    </row>
    <row r="92" spans="1:98" s="15" customFormat="1" ht="14.4" customHeight="1" x14ac:dyDescent="0.25">
      <c r="A92" s="2"/>
      <c r="B92" s="1"/>
      <c r="C92" s="1"/>
      <c r="D92" s="2"/>
      <c r="E92" s="3"/>
      <c r="F92" s="3"/>
      <c r="G92" s="3"/>
      <c r="H92" s="3"/>
      <c r="I92" s="3"/>
      <c r="J92" s="3"/>
      <c r="K92" s="3"/>
      <c r="L92" s="3"/>
      <c r="M92" s="4"/>
      <c r="N92" s="3"/>
      <c r="O92" s="1"/>
      <c r="P92" s="1"/>
      <c r="Q92" s="1"/>
      <c r="R92" s="1"/>
      <c r="S92" s="1"/>
      <c r="T92" s="1"/>
      <c r="U92" s="1"/>
      <c r="V92" s="1"/>
      <c r="W92" s="1"/>
      <c r="X92" s="5"/>
      <c r="Y92" s="1"/>
      <c r="Z92" s="2"/>
      <c r="AA92" s="2"/>
      <c r="AB92" s="2"/>
      <c r="AC92" s="2"/>
      <c r="AD92" s="6"/>
      <c r="AE92" s="6"/>
      <c r="AF92" s="6"/>
      <c r="AG92" s="7"/>
      <c r="AH92" s="8"/>
      <c r="AI92" s="8"/>
      <c r="AJ92" s="9"/>
      <c r="AK92" s="9"/>
      <c r="AL92" s="1"/>
      <c r="AM92" s="3"/>
      <c r="AN92" s="3"/>
      <c r="AO92" s="3"/>
      <c r="AP92" s="10"/>
      <c r="AQ92" s="10"/>
      <c r="AR92" s="10"/>
      <c r="AS92" s="11"/>
      <c r="AT92" s="12"/>
      <c r="AU92" s="12"/>
      <c r="AV92" s="13"/>
      <c r="AW92" s="13"/>
      <c r="AX92" s="13"/>
      <c r="AY92" s="13"/>
      <c r="AZ92" s="3"/>
      <c r="BA92" s="10"/>
      <c r="BB92" s="2"/>
      <c r="BC92" s="14"/>
      <c r="BV92" s="2"/>
      <c r="BW92" s="13"/>
      <c r="BX92" s="13"/>
      <c r="BY92" s="13"/>
      <c r="BZ92" s="13"/>
      <c r="CA92" s="14"/>
      <c r="CT92" s="2"/>
    </row>
    <row r="93" spans="1:98" s="15" customFormat="1" ht="14.4" customHeight="1" x14ac:dyDescent="0.25">
      <c r="A93" s="2"/>
      <c r="B93" s="1"/>
      <c r="C93" s="1"/>
      <c r="D93" s="2"/>
      <c r="E93" s="3"/>
      <c r="F93" s="3"/>
      <c r="G93" s="3"/>
      <c r="H93" s="3"/>
      <c r="I93" s="3"/>
      <c r="J93" s="3"/>
      <c r="K93" s="3"/>
      <c r="L93" s="3"/>
      <c r="M93" s="4"/>
      <c r="N93" s="3"/>
      <c r="O93" s="1"/>
      <c r="P93" s="1"/>
      <c r="Q93" s="1"/>
      <c r="R93" s="1"/>
      <c r="S93" s="1"/>
      <c r="T93" s="1"/>
      <c r="U93" s="1"/>
      <c r="V93" s="1"/>
      <c r="W93" s="1"/>
      <c r="X93" s="5"/>
      <c r="Y93" s="1"/>
      <c r="Z93" s="2"/>
      <c r="AA93" s="2"/>
      <c r="AB93" s="2"/>
      <c r="AC93" s="2"/>
      <c r="AD93" s="6"/>
      <c r="AE93" s="6"/>
      <c r="AF93" s="6"/>
      <c r="AG93" s="7"/>
      <c r="AH93" s="8"/>
      <c r="AI93" s="8"/>
      <c r="AJ93" s="9"/>
      <c r="AK93" s="9"/>
      <c r="AL93" s="1"/>
      <c r="AM93" s="3"/>
      <c r="AN93" s="3"/>
      <c r="AO93" s="3"/>
      <c r="AP93" s="10"/>
      <c r="AQ93" s="10"/>
      <c r="AR93" s="10"/>
      <c r="AS93" s="11"/>
      <c r="AT93" s="12"/>
      <c r="AU93" s="12"/>
      <c r="AV93" s="13"/>
      <c r="AW93" s="13"/>
      <c r="AX93" s="13"/>
      <c r="AY93" s="13"/>
      <c r="AZ93" s="3"/>
      <c r="BA93" s="10"/>
      <c r="BB93" s="2"/>
      <c r="BC93" s="14"/>
      <c r="BV93" s="2"/>
      <c r="BW93" s="13"/>
      <c r="BX93" s="13"/>
      <c r="BY93" s="13"/>
      <c r="BZ93" s="13"/>
      <c r="CA93" s="14"/>
      <c r="CT93" s="2"/>
    </row>
    <row r="94" spans="1:98" s="15" customFormat="1" ht="14.4" customHeight="1" x14ac:dyDescent="0.25">
      <c r="A94" s="2"/>
      <c r="B94" s="1"/>
      <c r="C94" s="1"/>
      <c r="D94" s="2"/>
      <c r="E94" s="3"/>
      <c r="F94" s="3"/>
      <c r="G94" s="3"/>
      <c r="H94" s="3"/>
      <c r="I94" s="3"/>
      <c r="J94" s="3"/>
      <c r="K94" s="3"/>
      <c r="L94" s="3"/>
      <c r="M94" s="4"/>
      <c r="N94" s="3"/>
      <c r="O94" s="1"/>
      <c r="P94" s="1"/>
      <c r="Q94" s="1"/>
      <c r="R94" s="1"/>
      <c r="S94" s="1"/>
      <c r="T94" s="1"/>
      <c r="U94" s="1"/>
      <c r="V94" s="1"/>
      <c r="W94" s="1"/>
      <c r="X94" s="5"/>
      <c r="Y94" s="1"/>
      <c r="Z94" s="2"/>
      <c r="AA94" s="2"/>
      <c r="AB94" s="2"/>
      <c r="AC94" s="2"/>
      <c r="AD94" s="6"/>
      <c r="AE94" s="6"/>
      <c r="AF94" s="6"/>
      <c r="AG94" s="7"/>
      <c r="AH94" s="8"/>
      <c r="AI94" s="8"/>
      <c r="AJ94" s="9"/>
      <c r="AK94" s="9"/>
      <c r="AL94" s="1"/>
      <c r="AM94" s="3"/>
      <c r="AN94" s="3"/>
      <c r="AO94" s="3"/>
      <c r="AP94" s="10"/>
      <c r="AQ94" s="10"/>
      <c r="AR94" s="10"/>
      <c r="AS94" s="11"/>
      <c r="AT94" s="12"/>
      <c r="AU94" s="12"/>
      <c r="AV94" s="13"/>
      <c r="AW94" s="13"/>
      <c r="AX94" s="13"/>
      <c r="AY94" s="13"/>
      <c r="AZ94" s="3"/>
      <c r="BA94" s="10"/>
      <c r="BB94" s="2"/>
      <c r="BC94" s="14"/>
      <c r="BV94" s="2"/>
      <c r="BW94" s="13"/>
      <c r="BX94" s="13"/>
      <c r="BY94" s="13"/>
      <c r="BZ94" s="13"/>
      <c r="CA94" s="14"/>
      <c r="CT94" s="2"/>
    </row>
    <row r="95" spans="1:98" s="15" customFormat="1" ht="14.4" customHeight="1" x14ac:dyDescent="0.25">
      <c r="A95" s="2"/>
      <c r="B95" s="1"/>
      <c r="C95" s="1"/>
      <c r="D95" s="2"/>
      <c r="E95" s="3"/>
      <c r="F95" s="3"/>
      <c r="G95" s="3"/>
      <c r="H95" s="3"/>
      <c r="I95" s="3"/>
      <c r="J95" s="3"/>
      <c r="K95" s="3"/>
      <c r="L95" s="3"/>
      <c r="M95" s="4"/>
      <c r="N95" s="3"/>
      <c r="O95" s="1"/>
      <c r="P95" s="1"/>
      <c r="Q95" s="1"/>
      <c r="R95" s="1"/>
      <c r="S95" s="1"/>
      <c r="T95" s="1"/>
      <c r="U95" s="1"/>
      <c r="V95" s="1"/>
      <c r="W95" s="1"/>
      <c r="X95" s="5"/>
      <c r="Y95" s="1"/>
      <c r="Z95" s="2"/>
      <c r="AA95" s="2"/>
      <c r="AB95" s="2"/>
      <c r="AC95" s="2"/>
      <c r="AD95" s="6"/>
      <c r="AE95" s="6"/>
      <c r="AF95" s="6"/>
      <c r="AG95" s="7"/>
      <c r="AH95" s="8"/>
      <c r="AI95" s="8"/>
      <c r="AJ95" s="9"/>
      <c r="AK95" s="9"/>
      <c r="AL95" s="1"/>
      <c r="AM95" s="3"/>
      <c r="AN95" s="3"/>
      <c r="AO95" s="3"/>
      <c r="AP95" s="10"/>
      <c r="AQ95" s="10"/>
      <c r="AR95" s="10"/>
      <c r="AS95" s="11"/>
      <c r="AT95" s="12"/>
      <c r="AU95" s="12"/>
      <c r="AV95" s="13"/>
      <c r="AW95" s="13"/>
      <c r="AX95" s="13"/>
      <c r="AY95" s="13"/>
      <c r="AZ95" s="3"/>
      <c r="BA95" s="10"/>
      <c r="BB95" s="2"/>
      <c r="BC95" s="14"/>
      <c r="BV95" s="2"/>
      <c r="BW95" s="13"/>
      <c r="BX95" s="13"/>
      <c r="BY95" s="13"/>
      <c r="BZ95" s="13"/>
      <c r="CA95" s="14"/>
      <c r="CT95" s="2"/>
    </row>
    <row r="96" spans="1:98" s="15" customFormat="1" ht="14.4" customHeight="1" x14ac:dyDescent="0.25">
      <c r="A96" s="2"/>
      <c r="B96" s="1"/>
      <c r="C96" s="1"/>
      <c r="D96" s="2"/>
      <c r="E96" s="3"/>
      <c r="F96" s="3"/>
      <c r="G96" s="3"/>
      <c r="H96" s="3"/>
      <c r="I96" s="3"/>
      <c r="J96" s="3"/>
      <c r="K96" s="3"/>
      <c r="L96" s="3"/>
      <c r="M96" s="4"/>
      <c r="N96" s="3"/>
      <c r="O96" s="1"/>
      <c r="P96" s="1"/>
      <c r="Q96" s="1"/>
      <c r="R96" s="1"/>
      <c r="S96" s="1"/>
      <c r="T96" s="1"/>
      <c r="U96" s="1"/>
      <c r="V96" s="1"/>
      <c r="W96" s="1"/>
      <c r="X96" s="5"/>
      <c r="Y96" s="1"/>
      <c r="Z96" s="2"/>
      <c r="AA96" s="2"/>
      <c r="AB96" s="2"/>
      <c r="AC96" s="2"/>
      <c r="AD96" s="6"/>
      <c r="AE96" s="6"/>
      <c r="AF96" s="6"/>
      <c r="AG96" s="7"/>
      <c r="AH96" s="8"/>
      <c r="AI96" s="8"/>
      <c r="AJ96" s="9"/>
      <c r="AK96" s="9"/>
      <c r="AL96" s="1"/>
      <c r="AM96" s="3"/>
      <c r="AN96" s="3"/>
      <c r="AO96" s="3"/>
      <c r="AP96" s="10"/>
      <c r="AQ96" s="10"/>
      <c r="AR96" s="10"/>
      <c r="AS96" s="11"/>
      <c r="AT96" s="12"/>
      <c r="AU96" s="12"/>
      <c r="AV96" s="13"/>
      <c r="AW96" s="13"/>
      <c r="AX96" s="13"/>
      <c r="AY96" s="13"/>
      <c r="AZ96" s="3"/>
      <c r="BA96" s="10"/>
      <c r="BB96" s="2"/>
      <c r="BC96" s="14"/>
      <c r="BV96" s="2"/>
      <c r="BW96" s="13"/>
      <c r="BX96" s="13"/>
      <c r="BY96" s="13"/>
      <c r="BZ96" s="13"/>
      <c r="CA96" s="14"/>
      <c r="CT96" s="2"/>
    </row>
    <row r="97" spans="1:98" s="15" customFormat="1" ht="14.4" customHeight="1" x14ac:dyDescent="0.25">
      <c r="A97" s="2"/>
      <c r="B97" s="1"/>
      <c r="C97" s="1"/>
      <c r="D97" s="2"/>
      <c r="E97" s="3"/>
      <c r="F97" s="3"/>
      <c r="G97" s="3"/>
      <c r="H97" s="3"/>
      <c r="I97" s="3"/>
      <c r="J97" s="3"/>
      <c r="K97" s="3"/>
      <c r="L97" s="3"/>
      <c r="M97" s="4"/>
      <c r="N97" s="3"/>
      <c r="O97" s="1"/>
      <c r="P97" s="1"/>
      <c r="Q97" s="1"/>
      <c r="R97" s="1"/>
      <c r="S97" s="1"/>
      <c r="T97" s="1"/>
      <c r="U97" s="1"/>
      <c r="V97" s="1"/>
      <c r="W97" s="1"/>
      <c r="X97" s="5"/>
      <c r="Y97" s="1"/>
      <c r="Z97" s="2"/>
      <c r="AA97" s="2"/>
      <c r="AB97" s="2"/>
      <c r="AC97" s="2"/>
      <c r="AD97" s="6"/>
      <c r="AE97" s="6"/>
      <c r="AF97" s="6"/>
      <c r="AG97" s="7"/>
      <c r="AH97" s="8"/>
      <c r="AI97" s="8"/>
      <c r="AJ97" s="9"/>
      <c r="AK97" s="9"/>
      <c r="AL97" s="1"/>
      <c r="AM97" s="3"/>
      <c r="AN97" s="3"/>
      <c r="AO97" s="3"/>
      <c r="AP97" s="10"/>
      <c r="AQ97" s="10"/>
      <c r="AR97" s="10"/>
      <c r="AS97" s="11"/>
      <c r="AT97" s="12"/>
      <c r="AU97" s="12"/>
      <c r="AV97" s="13"/>
      <c r="AW97" s="13"/>
      <c r="AX97" s="13"/>
      <c r="AY97" s="13"/>
      <c r="AZ97" s="3"/>
      <c r="BA97" s="10"/>
      <c r="BB97" s="2"/>
      <c r="BC97" s="14"/>
      <c r="BV97" s="2"/>
      <c r="BW97" s="13"/>
      <c r="BX97" s="13"/>
      <c r="BY97" s="13"/>
      <c r="BZ97" s="13"/>
      <c r="CA97" s="14"/>
      <c r="CT97" s="2"/>
    </row>
    <row r="98" spans="1:98" s="15" customFormat="1" ht="14.4" customHeight="1" x14ac:dyDescent="0.25">
      <c r="A98" s="2"/>
      <c r="B98" s="1"/>
      <c r="C98" s="1"/>
      <c r="D98" s="2"/>
      <c r="E98" s="3"/>
      <c r="F98" s="3"/>
      <c r="G98" s="3"/>
      <c r="H98" s="3"/>
      <c r="I98" s="3"/>
      <c r="J98" s="3"/>
      <c r="K98" s="3"/>
      <c r="L98" s="3"/>
      <c r="M98" s="4"/>
      <c r="N98" s="3"/>
      <c r="O98" s="1"/>
      <c r="P98" s="1"/>
      <c r="Q98" s="1"/>
      <c r="R98" s="1"/>
      <c r="S98" s="1"/>
      <c r="T98" s="1"/>
      <c r="U98" s="1"/>
      <c r="V98" s="1"/>
      <c r="W98" s="1"/>
      <c r="X98" s="5"/>
      <c r="Y98" s="1"/>
      <c r="Z98" s="2"/>
      <c r="AA98" s="2"/>
      <c r="AB98" s="2"/>
      <c r="AC98" s="2"/>
      <c r="AD98" s="6"/>
      <c r="AE98" s="6"/>
      <c r="AF98" s="6"/>
      <c r="AG98" s="7"/>
      <c r="AH98" s="8"/>
      <c r="AI98" s="8"/>
      <c r="AJ98" s="9"/>
      <c r="AK98" s="9"/>
      <c r="AL98" s="1"/>
      <c r="AM98" s="3"/>
      <c r="AN98" s="3"/>
      <c r="AO98" s="3"/>
      <c r="AP98" s="10"/>
      <c r="AQ98" s="10"/>
      <c r="AR98" s="10"/>
      <c r="AS98" s="11"/>
      <c r="AT98" s="12"/>
      <c r="AU98" s="12"/>
      <c r="AV98" s="13"/>
      <c r="AW98" s="13"/>
      <c r="AX98" s="13"/>
      <c r="AY98" s="13"/>
      <c r="AZ98" s="3"/>
      <c r="BA98" s="10"/>
      <c r="BB98" s="2"/>
      <c r="BC98" s="14"/>
      <c r="BV98" s="2"/>
      <c r="BW98" s="13"/>
      <c r="BX98" s="13"/>
      <c r="BY98" s="13"/>
      <c r="BZ98" s="13"/>
      <c r="CA98" s="14"/>
      <c r="CT98" s="2"/>
    </row>
    <row r="99" spans="1:98" s="15" customFormat="1" ht="14.4" customHeight="1" x14ac:dyDescent="0.25">
      <c r="A99" s="2"/>
      <c r="B99" s="1"/>
      <c r="C99" s="1"/>
      <c r="D99" s="2"/>
      <c r="E99" s="3"/>
      <c r="F99" s="3"/>
      <c r="G99" s="3"/>
      <c r="H99" s="3"/>
      <c r="I99" s="3"/>
      <c r="J99" s="3"/>
      <c r="K99" s="3"/>
      <c r="L99" s="3"/>
      <c r="M99" s="4"/>
      <c r="N99" s="3"/>
      <c r="O99" s="1"/>
      <c r="P99" s="1"/>
      <c r="Q99" s="1"/>
      <c r="R99" s="1"/>
      <c r="S99" s="1"/>
      <c r="T99" s="1"/>
      <c r="U99" s="1"/>
      <c r="V99" s="1"/>
      <c r="W99" s="1"/>
      <c r="X99" s="5"/>
      <c r="Y99" s="1"/>
      <c r="Z99" s="2"/>
      <c r="AA99" s="2"/>
      <c r="AB99" s="2"/>
      <c r="AC99" s="2"/>
      <c r="AD99" s="6"/>
      <c r="AE99" s="6"/>
      <c r="AF99" s="6"/>
      <c r="AG99" s="7"/>
      <c r="AH99" s="8"/>
      <c r="AI99" s="8"/>
      <c r="AJ99" s="9"/>
      <c r="AK99" s="9"/>
      <c r="AL99" s="1"/>
      <c r="AM99" s="3"/>
      <c r="AN99" s="3"/>
      <c r="AO99" s="3"/>
      <c r="AP99" s="10"/>
      <c r="AQ99" s="10"/>
      <c r="AR99" s="10"/>
      <c r="AS99" s="11"/>
      <c r="AT99" s="12"/>
      <c r="AU99" s="12"/>
      <c r="AV99" s="13"/>
      <c r="AW99" s="13"/>
      <c r="AX99" s="13"/>
      <c r="AY99" s="13"/>
      <c r="AZ99" s="3"/>
      <c r="BA99" s="10"/>
      <c r="BB99" s="2"/>
      <c r="BC99" s="14"/>
      <c r="BV99" s="2"/>
      <c r="BW99" s="13"/>
      <c r="BX99" s="13"/>
      <c r="BY99" s="13"/>
      <c r="BZ99" s="13"/>
      <c r="CA99" s="14"/>
      <c r="CT99" s="2"/>
    </row>
    <row r="100" spans="1:98" s="15" customFormat="1" ht="14.4" customHeight="1" x14ac:dyDescent="0.25">
      <c r="A100" s="2"/>
      <c r="B100" s="1"/>
      <c r="C100" s="1"/>
      <c r="D100" s="2"/>
      <c r="E100" s="3"/>
      <c r="F100" s="3"/>
      <c r="G100" s="3"/>
      <c r="H100" s="3"/>
      <c r="I100" s="3"/>
      <c r="J100" s="3"/>
      <c r="K100" s="3"/>
      <c r="L100" s="3"/>
      <c r="M100" s="4"/>
      <c r="N100" s="3"/>
      <c r="O100" s="1"/>
      <c r="P100" s="1"/>
      <c r="Q100" s="1"/>
      <c r="R100" s="1"/>
      <c r="S100" s="1"/>
      <c r="T100" s="1"/>
      <c r="U100" s="1"/>
      <c r="V100" s="1"/>
      <c r="W100" s="1"/>
      <c r="X100" s="5"/>
      <c r="Y100" s="1"/>
      <c r="Z100" s="2"/>
      <c r="AA100" s="2"/>
      <c r="AB100" s="2"/>
      <c r="AC100" s="2"/>
      <c r="AD100" s="6"/>
      <c r="AE100" s="6"/>
      <c r="AF100" s="6"/>
      <c r="AG100" s="7"/>
      <c r="AH100" s="8"/>
      <c r="AI100" s="8"/>
      <c r="AJ100" s="9"/>
      <c r="AK100" s="9"/>
      <c r="AL100" s="1"/>
      <c r="AM100" s="3"/>
      <c r="AN100" s="3"/>
      <c r="AO100" s="3"/>
      <c r="AP100" s="10"/>
      <c r="AQ100" s="10"/>
      <c r="AR100" s="10"/>
      <c r="AS100" s="11"/>
      <c r="AT100" s="12"/>
      <c r="AU100" s="12"/>
      <c r="AV100" s="13"/>
      <c r="AW100" s="13"/>
      <c r="AX100" s="13"/>
      <c r="AY100" s="13"/>
      <c r="AZ100" s="3"/>
      <c r="BA100" s="10"/>
      <c r="BB100" s="2"/>
      <c r="BC100" s="14"/>
      <c r="BV100" s="2"/>
      <c r="BW100" s="13"/>
      <c r="BX100" s="13"/>
      <c r="BY100" s="13"/>
      <c r="BZ100" s="13"/>
      <c r="CA100" s="14"/>
      <c r="CT100" s="2"/>
    </row>
    <row r="101" spans="1:98" s="15" customFormat="1" ht="14.4" customHeight="1" x14ac:dyDescent="0.25">
      <c r="A101" s="2"/>
      <c r="B101" s="1"/>
      <c r="C101" s="1"/>
      <c r="D101" s="2"/>
      <c r="E101" s="3"/>
      <c r="F101" s="3"/>
      <c r="G101" s="3"/>
      <c r="H101" s="3"/>
      <c r="I101" s="3"/>
      <c r="J101" s="3"/>
      <c r="K101" s="3"/>
      <c r="L101" s="3"/>
      <c r="M101" s="4"/>
      <c r="N101" s="3"/>
      <c r="O101" s="1"/>
      <c r="P101" s="1"/>
      <c r="Q101" s="1"/>
      <c r="R101" s="1"/>
      <c r="S101" s="1"/>
      <c r="T101" s="1"/>
      <c r="U101" s="1"/>
      <c r="V101" s="1"/>
      <c r="W101" s="1"/>
      <c r="X101" s="5"/>
      <c r="Y101" s="1"/>
      <c r="Z101" s="2"/>
      <c r="AA101" s="2"/>
      <c r="AB101" s="2"/>
      <c r="AC101" s="2"/>
      <c r="AD101" s="6"/>
      <c r="AE101" s="6"/>
      <c r="AF101" s="6"/>
      <c r="AG101" s="7"/>
      <c r="AH101" s="8"/>
      <c r="AI101" s="8"/>
      <c r="AJ101" s="9"/>
      <c r="AK101" s="9"/>
      <c r="AL101" s="1"/>
      <c r="AM101" s="3"/>
      <c r="AN101" s="3"/>
      <c r="AO101" s="3"/>
      <c r="AP101" s="10"/>
      <c r="AQ101" s="10"/>
      <c r="AR101" s="10"/>
      <c r="AS101" s="11"/>
      <c r="AT101" s="12"/>
      <c r="AU101" s="12"/>
      <c r="AV101" s="13"/>
      <c r="AW101" s="13"/>
      <c r="AX101" s="13"/>
      <c r="AY101" s="13"/>
      <c r="AZ101" s="3"/>
      <c r="BA101" s="10"/>
      <c r="BB101" s="2"/>
      <c r="BC101" s="14"/>
      <c r="BV101" s="2"/>
      <c r="BW101" s="13"/>
      <c r="BX101" s="13"/>
      <c r="BY101" s="13"/>
      <c r="BZ101" s="13"/>
      <c r="CA101" s="14"/>
      <c r="CT101" s="2"/>
    </row>
  </sheetData>
  <sheetProtection formatCells="0" formatColumns="0" formatRows="0" insertRows="0" deleteRows="0" sort="0" autoFilter="0"/>
  <protectedRanges>
    <protectedRange algorithmName="SHA-512" hashValue="n6KJ9V/tRmOMNn5QwezAYdM0FRNXt9z3dhdKd/Z0RULNlwk45vNUvpo1ViWcwrJvMUkHI1BhYa7EUMPyDZWj2w==" saltValue="rIC1EPD71Xzz4tY36djwZQ==" spinCount="100000" sqref="A9 E1:N1048576 AA31:AA39" name="Bereik2"/>
    <protectedRange algorithmName="SHA-512" hashValue="+fI+BunxR4RB8R+Tk5U5i6fX8aGld9Jh0S52ColG1VgBuFqW0d6HGc/ogQA+FH9QFNUhewzExLTWetCgbARnhg==" saltValue="l+M0brVpnldfezmvHFBJwQ==" spinCount="100000" sqref="X1:X1048576" name="Bereik1"/>
  </protectedRanges>
  <dataConsolidate/>
  <mergeCells count="17">
    <mergeCell ref="A2:B2"/>
    <mergeCell ref="A3:B3"/>
    <mergeCell ref="A4:B4"/>
    <mergeCell ref="A6:B6"/>
    <mergeCell ref="A7:B7"/>
    <mergeCell ref="A5:B5"/>
    <mergeCell ref="A14:B14"/>
    <mergeCell ref="A15:B15"/>
    <mergeCell ref="A8:B8"/>
    <mergeCell ref="A18:B18"/>
    <mergeCell ref="A9:B9"/>
    <mergeCell ref="A16:B16"/>
    <mergeCell ref="A17:B17"/>
    <mergeCell ref="A10:B10"/>
    <mergeCell ref="A11:B11"/>
    <mergeCell ref="A12:B12"/>
    <mergeCell ref="A13:B13"/>
  </mergeCell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Vervolgkeuzelijst!$B$25:$B$29</xm:f>
          </x14:formula1>
          <xm:sqref>C18</xm:sqref>
        </x14:dataValidation>
        <x14:dataValidation type="list" allowBlank="1" showInputMessage="1" showErrorMessage="1">
          <x14:formula1>
            <xm:f>Vervolgkeuzelijst!$C$4:$C$21</xm:f>
          </x14:formula1>
          <xm:sqref>C5</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C35"/>
  <sheetViews>
    <sheetView workbookViewId="0">
      <selection activeCell="C32" sqref="C32"/>
    </sheetView>
  </sheetViews>
  <sheetFormatPr defaultRowHeight="12.25" x14ac:dyDescent="0.2"/>
  <cols>
    <col min="1" max="1" width="9.140625" style="108"/>
    <col min="2" max="2" width="44.28515625" style="108" bestFit="1" customWidth="1"/>
    <col min="3" max="3" width="134.140625" style="108" bestFit="1" customWidth="1"/>
    <col min="4" max="16384" width="9.140625" style="108"/>
  </cols>
  <sheetData>
    <row r="3" spans="2:3" x14ac:dyDescent="0.2">
      <c r="B3" s="109" t="s">
        <v>89</v>
      </c>
    </row>
    <row r="4" spans="2:3" x14ac:dyDescent="0.2">
      <c r="B4" s="108" t="s">
        <v>116</v>
      </c>
      <c r="C4" s="126" t="s">
        <v>117</v>
      </c>
    </row>
    <row r="5" spans="2:3" x14ac:dyDescent="0.2">
      <c r="B5" s="110" t="s">
        <v>90</v>
      </c>
      <c r="C5" s="127" t="s">
        <v>148</v>
      </c>
    </row>
    <row r="6" spans="2:3" x14ac:dyDescent="0.2">
      <c r="B6" s="110" t="s">
        <v>90</v>
      </c>
      <c r="C6" s="127" t="s">
        <v>149</v>
      </c>
    </row>
    <row r="7" spans="2:3" x14ac:dyDescent="0.2">
      <c r="B7" s="110" t="s">
        <v>90</v>
      </c>
      <c r="C7" s="127" t="s">
        <v>150</v>
      </c>
    </row>
    <row r="8" spans="2:3" x14ac:dyDescent="0.2">
      <c r="B8" s="110" t="s">
        <v>94</v>
      </c>
      <c r="C8" s="127" t="s">
        <v>151</v>
      </c>
    </row>
    <row r="9" spans="2:3" x14ac:dyDescent="0.2">
      <c r="B9" s="110" t="s">
        <v>94</v>
      </c>
      <c r="C9" s="127" t="s">
        <v>152</v>
      </c>
    </row>
    <row r="10" spans="2:3" x14ac:dyDescent="0.2">
      <c r="B10" s="110" t="s">
        <v>94</v>
      </c>
      <c r="C10" s="127" t="s">
        <v>153</v>
      </c>
    </row>
    <row r="11" spans="2:3" x14ac:dyDescent="0.2">
      <c r="B11" s="110" t="s">
        <v>94</v>
      </c>
      <c r="C11" s="127" t="s">
        <v>154</v>
      </c>
    </row>
    <row r="12" spans="2:3" x14ac:dyDescent="0.2">
      <c r="B12" s="110" t="s">
        <v>94</v>
      </c>
      <c r="C12" s="127" t="s">
        <v>155</v>
      </c>
    </row>
    <row r="13" spans="2:3" x14ac:dyDescent="0.2">
      <c r="B13" s="110" t="s">
        <v>94</v>
      </c>
      <c r="C13" s="127" t="s">
        <v>156</v>
      </c>
    </row>
    <row r="14" spans="2:3" x14ac:dyDescent="0.2">
      <c r="B14" s="110" t="s">
        <v>101</v>
      </c>
      <c r="C14" s="127" t="s">
        <v>157</v>
      </c>
    </row>
    <row r="15" spans="2:3" x14ac:dyDescent="0.2">
      <c r="B15" s="110" t="s">
        <v>101</v>
      </c>
      <c r="C15" s="127" t="s">
        <v>158</v>
      </c>
    </row>
    <row r="16" spans="2:3" x14ac:dyDescent="0.2">
      <c r="B16" s="110" t="s">
        <v>101</v>
      </c>
      <c r="C16" s="127" t="s">
        <v>159</v>
      </c>
    </row>
    <row r="17" spans="2:3" x14ac:dyDescent="0.2">
      <c r="B17" s="110" t="s">
        <v>101</v>
      </c>
      <c r="C17" s="127" t="s">
        <v>160</v>
      </c>
    </row>
    <row r="18" spans="2:3" x14ac:dyDescent="0.2">
      <c r="B18" s="110" t="s">
        <v>101</v>
      </c>
      <c r="C18" s="127" t="s">
        <v>161</v>
      </c>
    </row>
    <row r="19" spans="2:3" x14ac:dyDescent="0.2">
      <c r="B19" s="110" t="s">
        <v>101</v>
      </c>
      <c r="C19" s="127" t="s">
        <v>162</v>
      </c>
    </row>
    <row r="20" spans="2:3" x14ac:dyDescent="0.2">
      <c r="B20" s="110" t="s">
        <v>107</v>
      </c>
      <c r="C20" s="127" t="s">
        <v>163</v>
      </c>
    </row>
    <row r="21" spans="2:3" x14ac:dyDescent="0.2">
      <c r="B21" s="110" t="s">
        <v>107</v>
      </c>
      <c r="C21" s="127" t="s">
        <v>164</v>
      </c>
    </row>
    <row r="22" spans="2:3" x14ac:dyDescent="0.2">
      <c r="B22" s="110" t="s">
        <v>107</v>
      </c>
    </row>
    <row r="23" spans="2:3" x14ac:dyDescent="0.2">
      <c r="B23" s="110" t="s">
        <v>107</v>
      </c>
    </row>
    <row r="24" spans="2:3" x14ac:dyDescent="0.2">
      <c r="C24" s="109"/>
    </row>
    <row r="25" spans="2:3" x14ac:dyDescent="0.2">
      <c r="B25" s="128" t="s">
        <v>116</v>
      </c>
    </row>
    <row r="26" spans="2:3" x14ac:dyDescent="0.2">
      <c r="B26" s="128" t="s">
        <v>90</v>
      </c>
    </row>
    <row r="27" spans="2:3" x14ac:dyDescent="0.2">
      <c r="B27" s="128" t="s">
        <v>94</v>
      </c>
    </row>
    <row r="28" spans="2:3" x14ac:dyDescent="0.2">
      <c r="B28" s="128" t="s">
        <v>101</v>
      </c>
    </row>
    <row r="29" spans="2:3" x14ac:dyDescent="0.2">
      <c r="B29" s="128" t="s">
        <v>107</v>
      </c>
    </row>
    <row r="33" spans="3:3" x14ac:dyDescent="0.2">
      <c r="C33" s="109"/>
    </row>
    <row r="34" spans="3:3" x14ac:dyDescent="0.2">
      <c r="C34" s="111"/>
    </row>
    <row r="35" spans="3:3" x14ac:dyDescent="0.2">
      <c r="C35" s="112"/>
    </row>
  </sheetData>
  <sheetProtection formatCells="0" formatColumns="0" formatRows="0" insertColumns="0" insertRows="0" insertHyperlinks="0" deleteColumns="0" deleteRows="0" sort="0" autoFilter="0" pivotTables="0"/>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6993B687F2BA84BBE73064A77EB53AC" ma:contentTypeVersion="8" ma:contentTypeDescription="Een nieuw document maken." ma:contentTypeScope="" ma:versionID="ec3b8f6a4f52c5d544b8f6754f0ddb14">
  <xsd:schema xmlns:xsd="http://www.w3.org/2001/XMLSchema" xmlns:xs="http://www.w3.org/2001/XMLSchema" xmlns:p="http://schemas.microsoft.com/office/2006/metadata/properties" xmlns:ns2="4143ce0a-735b-4329-ab7e-42e5e3485c3b" targetNamespace="http://schemas.microsoft.com/office/2006/metadata/properties" ma:root="true" ma:fieldsID="906d4121b27b4c4453dfde9c1962a4e1" ns2:_="">
    <xsd:import namespace="4143ce0a-735b-4329-ab7e-42e5e3485c3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143ce0a-735b-4329-ab7e-42e5e3485c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CD76AD4-CBE8-4FB4-8EC2-CF0C54B6678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143ce0a-735b-4329-ab7e-42e5e3485c3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DEDD1AA-C230-47BC-BDAC-BFEB09A2ECF9}">
  <ds:schemaRefs>
    <ds:schemaRef ds:uri="http://schemas.microsoft.com/office/2006/documentManagement/types"/>
    <ds:schemaRef ds:uri="http://schemas.microsoft.com/office/2006/metadata/properties"/>
    <ds:schemaRef ds:uri="4143ce0a-735b-4329-ab7e-42e5e3485c3b"/>
    <ds:schemaRef ds:uri="http://purl.org/dc/terms/"/>
    <ds:schemaRef ds:uri="http://schemas.openxmlformats.org/package/2006/metadata/core-properties"/>
    <ds:schemaRef ds:uri="http://purl.org/dc/dcmitype/"/>
    <ds:schemaRef ds:uri="http://schemas.microsoft.com/office/infopath/2007/PartnerControls"/>
    <ds:schemaRef ds:uri="http://www.w3.org/XML/1998/namespace"/>
    <ds:schemaRef ds:uri="http://purl.org/dc/elements/1.1/"/>
  </ds:schemaRefs>
</ds:datastoreItem>
</file>

<file path=customXml/itemProps3.xml><?xml version="1.0" encoding="utf-8"?>
<ds:datastoreItem xmlns:ds="http://schemas.openxmlformats.org/officeDocument/2006/customXml" ds:itemID="{F01B269B-F48B-4289-8EDD-FBB0112FD09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6</vt:i4>
      </vt:variant>
    </vt:vector>
  </HeadingPairs>
  <TitlesOfParts>
    <vt:vector size="6" baseType="lpstr">
      <vt:lpstr>Rapportage</vt:lpstr>
      <vt:lpstr> legenda</vt:lpstr>
      <vt:lpstr>Effectbepaling</vt:lpstr>
      <vt:lpstr>Referentie</vt:lpstr>
      <vt:lpstr>Maatregel</vt:lpstr>
      <vt:lpstr>Vervolgkeuzelijst</vt:lpstr>
    </vt:vector>
  </TitlesOfParts>
  <Manager>Os &amp; Goedkoop</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Voortgang MKI</dc:title>
  <dc:subject>V&amp;V&amp;Monitoring MKI</dc:subject>
  <dc:creator>Born Goedkoop</dc:creator>
  <cp:keywords>RWS GPO PPO</cp:keywords>
  <cp:lastModifiedBy>Gelder, Jaco de (PPO)</cp:lastModifiedBy>
  <dcterms:created xsi:type="dcterms:W3CDTF">2019-12-11T10:05:30Z</dcterms:created>
  <dcterms:modified xsi:type="dcterms:W3CDTF">2021-08-30T13:12:07Z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0x01010086993B687F2BA84BBE73064A77EB53AC</vt:lpwstr>
  </property>
</Properties>
</file>